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C3F5EA7A-5EE2-4A06-82BD-BA78D7E393CA}"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32"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R43" i="29" l="1"/>
  <c r="R44" i="29"/>
  <c r="R45" i="29"/>
  <c r="R46" i="29"/>
  <c r="R47" i="29"/>
  <c r="R48" i="29"/>
  <c r="R49" i="29"/>
  <c r="R50" i="29"/>
  <c r="R51" i="29"/>
  <c r="R52" i="29"/>
  <c r="R53" i="29"/>
  <c r="R54" i="29"/>
  <c r="R55" i="29"/>
  <c r="R56" i="29"/>
  <c r="R57" i="29"/>
  <c r="R58" i="29"/>
  <c r="R59" i="29"/>
  <c r="R60" i="29"/>
  <c r="R61" i="29"/>
  <c r="R62" i="29"/>
  <c r="R63" i="29"/>
  <c r="R64" i="29"/>
  <c r="R42" i="29"/>
  <c r="AC52"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D52" i="29"/>
  <c r="R24" i="29"/>
  <c r="R27" i="29"/>
  <c r="R30" i="29"/>
  <c r="N27" i="29"/>
  <c r="R33" i="29"/>
  <c r="R34" i="29"/>
  <c r="R32" i="29"/>
  <c r="D27" i="29"/>
  <c r="D24" i="29" s="1"/>
  <c r="D30" i="29"/>
  <c r="F2" i="29"/>
  <c r="N30" i="29"/>
  <c r="N24" i="29" s="1"/>
  <c r="L27" i="29"/>
  <c r="J30" i="29"/>
  <c r="F47" i="32" l="1"/>
  <c r="G47" i="32"/>
  <c r="H47" i="32" s="1"/>
  <c r="I47" i="32" s="1"/>
  <c r="J47" i="32" s="1"/>
  <c r="K47" i="32" s="1"/>
  <c r="L47" i="32" s="1"/>
  <c r="M47" i="32" s="1"/>
  <c r="N47" i="32" s="1"/>
  <c r="O47" i="32" s="1"/>
  <c r="P47" i="32" s="1"/>
  <c r="Q47" i="32" s="1"/>
  <c r="R47" i="32" s="1"/>
  <c r="S47" i="32" s="1"/>
  <c r="T47" i="32" s="1"/>
  <c r="U47" i="32" s="1"/>
  <c r="V47" i="32" s="1"/>
  <c r="W47" i="32" s="1"/>
  <c r="X47" i="32" s="1"/>
  <c r="Y47" i="32" s="1"/>
  <c r="Z47" i="32" s="1"/>
  <c r="AA47" i="32" s="1"/>
  <c r="AB47" i="32" s="1"/>
  <c r="AC47" i="32" s="1"/>
  <c r="AD47" i="32" s="1"/>
  <c r="AE47" i="32" s="1"/>
  <c r="E47" i="32"/>
  <c r="B24" i="32"/>
  <c r="D67" i="32" s="1"/>
  <c r="C81" i="32"/>
  <c r="B81" i="32"/>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3" i="29"/>
  <c r="AC54" i="29"/>
  <c r="AC55" i="29"/>
  <c r="AC56" i="29"/>
  <c r="AC57" i="29"/>
  <c r="AC58" i="29"/>
  <c r="AC59" i="29"/>
  <c r="AC60" i="29"/>
  <c r="AC61" i="29"/>
  <c r="AC62" i="29"/>
  <c r="AC63" i="29"/>
  <c r="AC64" i="29"/>
  <c r="AC24" i="29"/>
  <c r="L52" i="29" l="1"/>
  <c r="H52" i="29"/>
  <c r="L57" i="29"/>
  <c r="H57" i="29"/>
  <c r="L50" i="29"/>
  <c r="H50" i="29"/>
  <c r="C50" i="29"/>
  <c r="C30" i="29"/>
  <c r="C52" i="29" s="1"/>
  <c r="C34" i="29"/>
  <c r="C42" i="29"/>
  <c r="AB42" i="29" l="1"/>
  <c r="C32" i="29"/>
  <c r="C33" i="29"/>
  <c r="H27" i="29"/>
  <c r="C27" i="29" s="1"/>
  <c r="E27" i="29" s="1"/>
  <c r="H30" i="29"/>
  <c r="E30" i="29" s="1"/>
  <c r="B25" i="26"/>
  <c r="L54" i="29"/>
  <c r="L55" i="29"/>
  <c r="L56" i="29"/>
  <c r="L58" i="29"/>
  <c r="L59" i="29"/>
  <c r="L60" i="29"/>
  <c r="L61" i="29"/>
  <c r="L62" i="29"/>
  <c r="L63" i="29"/>
  <c r="L64" i="29"/>
  <c r="E42" i="29"/>
  <c r="AB31" i="29"/>
  <c r="AB33" i="29"/>
  <c r="J59" i="32"/>
  <c r="H59" i="32"/>
  <c r="C59" i="32"/>
  <c r="B58" i="32"/>
  <c r="H54" i="29"/>
  <c r="AB54" i="29" s="1"/>
  <c r="H55" i="29"/>
  <c r="AB55" i="29" s="1"/>
  <c r="H56" i="29"/>
  <c r="H58" i="29"/>
  <c r="AB58" i="29" s="1"/>
  <c r="H59" i="29"/>
  <c r="AB59" i="29" s="1"/>
  <c r="H60" i="29"/>
  <c r="H61" i="29"/>
  <c r="AB61" i="29" s="1"/>
  <c r="H62" i="29"/>
  <c r="AB62" i="29" s="1"/>
  <c r="H63" i="29"/>
  <c r="AB63" i="29" s="1"/>
  <c r="H64" i="29"/>
  <c r="E31" i="29"/>
  <c r="E34" i="29"/>
  <c r="E54" i="29"/>
  <c r="E55" i="29"/>
  <c r="E56" i="29"/>
  <c r="E58" i="29"/>
  <c r="E59" i="29"/>
  <c r="E60" i="29"/>
  <c r="E61" i="29"/>
  <c r="E62" i="29"/>
  <c r="E63" i="29"/>
  <c r="E64" i="29"/>
  <c r="C51" i="7" l="1"/>
  <c r="AB64" i="29"/>
  <c r="AB60" i="29"/>
  <c r="AB56" i="29"/>
  <c r="AB27" i="29"/>
  <c r="AB30" i="29"/>
  <c r="AB34" i="29"/>
  <c r="E33" i="29"/>
  <c r="B27" i="26"/>
  <c r="AB32" i="29" l="1"/>
  <c r="E32" i="29"/>
  <c r="A5" i="32"/>
  <c r="A15" i="32" l="1"/>
  <c r="A12" i="32"/>
  <c r="A9" i="32"/>
  <c r="C92" i="32"/>
  <c r="D92" i="32" s="1"/>
  <c r="E92" i="32" s="1"/>
  <c r="F92" i="32" s="1"/>
  <c r="G92" i="32" s="1"/>
  <c r="H92" i="32" s="1"/>
  <c r="I92" i="32" s="1"/>
  <c r="J92" i="32" s="1"/>
  <c r="K92" i="32" s="1"/>
  <c r="L92" i="32" s="1"/>
  <c r="M92" i="32" s="1"/>
  <c r="N92" i="32" s="1"/>
  <c r="O92" i="32" s="1"/>
  <c r="P92" i="32" s="1"/>
  <c r="Q92" i="32" s="1"/>
  <c r="R92" i="32" s="1"/>
  <c r="S92" i="32" s="1"/>
  <c r="T92" i="32" s="1"/>
  <c r="U92" i="32" s="1"/>
  <c r="V92" i="32" s="1"/>
  <c r="W92" i="32" s="1"/>
  <c r="X92" i="32" s="1"/>
  <c r="Y92" i="32" s="1"/>
  <c r="Z92" i="32" s="1"/>
  <c r="AA92" i="32" s="1"/>
  <c r="AB92" i="32" s="1"/>
  <c r="AC92" i="32" s="1"/>
  <c r="AD92" i="32" s="1"/>
  <c r="AE92" i="32" s="1"/>
  <c r="C91" i="32"/>
  <c r="D91" i="32" s="1"/>
  <c r="E91" i="32" s="1"/>
  <c r="F91" i="32" s="1"/>
  <c r="G91" i="32" s="1"/>
  <c r="H91" i="32" s="1"/>
  <c r="I91" i="32" s="1"/>
  <c r="J91" i="32" s="1"/>
  <c r="K91" i="32" s="1"/>
  <c r="L91" i="32" s="1"/>
  <c r="M91" i="32" s="1"/>
  <c r="N91" i="32" s="1"/>
  <c r="O91" i="32" s="1"/>
  <c r="P91" i="32" s="1"/>
  <c r="Q91" i="32" s="1"/>
  <c r="R91" i="32" s="1"/>
  <c r="S91" i="32" s="1"/>
  <c r="T91" i="32" s="1"/>
  <c r="U91" i="32" s="1"/>
  <c r="V91" i="32" s="1"/>
  <c r="W91" i="32" s="1"/>
  <c r="X91" i="32" s="1"/>
  <c r="Y91" i="32" s="1"/>
  <c r="Z91" i="32" s="1"/>
  <c r="AA91" i="32" s="1"/>
  <c r="AB91" i="32" s="1"/>
  <c r="AC91" i="32" s="1"/>
  <c r="AD91" i="32" s="1"/>
  <c r="AE91" i="32" s="1"/>
  <c r="AE85" i="32"/>
  <c r="AD85" i="32"/>
  <c r="AC85" i="32"/>
  <c r="AB85" i="32"/>
  <c r="AA85" i="32"/>
  <c r="Z85" i="32"/>
  <c r="Y85" i="32"/>
  <c r="X85" i="32"/>
  <c r="W85" i="32"/>
  <c r="V85" i="32"/>
  <c r="U85" i="32"/>
  <c r="T85" i="32"/>
  <c r="S85" i="32"/>
  <c r="R85" i="32"/>
  <c r="Q85" i="32"/>
  <c r="P85" i="32"/>
  <c r="O85" i="32"/>
  <c r="N85" i="32"/>
  <c r="M85" i="32"/>
  <c r="L85" i="32"/>
  <c r="K85" i="32"/>
  <c r="J85" i="32"/>
  <c r="I85" i="32"/>
  <c r="H85" i="32"/>
  <c r="G85" i="32"/>
  <c r="F85" i="32"/>
  <c r="E85" i="32"/>
  <c r="D85" i="32"/>
  <c r="C85" i="32"/>
  <c r="B85" i="32"/>
  <c r="AE77" i="32"/>
  <c r="AD77" i="32"/>
  <c r="AC77" i="32"/>
  <c r="AB77" i="32"/>
  <c r="AA77" i="32"/>
  <c r="Z77" i="32"/>
  <c r="Y77" i="32"/>
  <c r="X77" i="32"/>
  <c r="W77" i="32"/>
  <c r="V77" i="32"/>
  <c r="U77" i="32"/>
  <c r="T77" i="32"/>
  <c r="S77" i="32"/>
  <c r="R77" i="32"/>
  <c r="Q77" i="32"/>
  <c r="P77" i="32"/>
  <c r="O77" i="32"/>
  <c r="N77" i="32"/>
  <c r="M77" i="32"/>
  <c r="L77" i="32"/>
  <c r="K77" i="32"/>
  <c r="J77" i="32"/>
  <c r="I77" i="32"/>
  <c r="H77" i="32"/>
  <c r="G77" i="32"/>
  <c r="F77" i="32"/>
  <c r="E77" i="32"/>
  <c r="D77" i="32"/>
  <c r="C77" i="32"/>
  <c r="B77" i="32"/>
  <c r="B76" i="32"/>
  <c r="AA61" i="32"/>
  <c r="B59" i="32"/>
  <c r="AE58" i="32"/>
  <c r="AE80" i="32" s="1"/>
  <c r="AD58" i="32"/>
  <c r="AD80" i="32" s="1"/>
  <c r="AC58" i="32"/>
  <c r="AC80" i="32" s="1"/>
  <c r="AB58" i="32"/>
  <c r="AA58" i="32"/>
  <c r="AA80" i="32" s="1"/>
  <c r="Z58" i="32"/>
  <c r="Z80" i="32" s="1"/>
  <c r="Y58" i="32"/>
  <c r="Y80" i="32" s="1"/>
  <c r="X58" i="32"/>
  <c r="W58" i="32"/>
  <c r="W80" i="32" s="1"/>
  <c r="V58" i="32"/>
  <c r="V80" i="32" s="1"/>
  <c r="U58" i="32"/>
  <c r="U80" i="32" s="1"/>
  <c r="T58" i="32"/>
  <c r="S58" i="32"/>
  <c r="S80" i="32" s="1"/>
  <c r="R58" i="32"/>
  <c r="R80" i="32" s="1"/>
  <c r="Q58" i="32"/>
  <c r="Q80" i="32" s="1"/>
  <c r="P58" i="32"/>
  <c r="O58" i="32"/>
  <c r="O80" i="32" s="1"/>
  <c r="N58" i="32"/>
  <c r="N80" i="32" s="1"/>
  <c r="M58" i="32"/>
  <c r="M80" i="32" s="1"/>
  <c r="L58" i="32"/>
  <c r="K58" i="32"/>
  <c r="K80" i="32" s="1"/>
  <c r="J58" i="32"/>
  <c r="J80" i="32" s="1"/>
  <c r="I58" i="32"/>
  <c r="H58" i="32"/>
  <c r="G58" i="32"/>
  <c r="G80" i="32" s="1"/>
  <c r="F58" i="32"/>
  <c r="F80" i="32" s="1"/>
  <c r="E58" i="32"/>
  <c r="E80" i="32" s="1"/>
  <c r="D58" i="32"/>
  <c r="C80" i="32"/>
  <c r="B48" i="32"/>
  <c r="C48" i="32" s="1"/>
  <c r="D48" i="32" s="1"/>
  <c r="E48" i="32" s="1"/>
  <c r="F48" i="32" s="1"/>
  <c r="G48" i="32" s="1"/>
  <c r="H48" i="32" s="1"/>
  <c r="I48" i="32" s="1"/>
  <c r="J48" i="32" s="1"/>
  <c r="K48" i="32" s="1"/>
  <c r="L48" i="32" s="1"/>
  <c r="M48" i="32" s="1"/>
  <c r="N48" i="32" s="1"/>
  <c r="O48" i="32" s="1"/>
  <c r="P48" i="32" s="1"/>
  <c r="Q48" i="32" s="1"/>
  <c r="R48" i="32" s="1"/>
  <c r="S48" i="32" s="1"/>
  <c r="T48" i="32" s="1"/>
  <c r="U48" i="32" s="1"/>
  <c r="V48" i="32" s="1"/>
  <c r="W48" i="32" s="1"/>
  <c r="X48" i="32" s="1"/>
  <c r="Y48" i="32" s="1"/>
  <c r="Z48" i="32" s="1"/>
  <c r="AA48" i="32" s="1"/>
  <c r="AB48" i="32" s="1"/>
  <c r="AC48" i="32" s="1"/>
  <c r="AD48" i="32" s="1"/>
  <c r="AE48" i="32" s="1"/>
  <c r="B45" i="32"/>
  <c r="L80" i="32" l="1"/>
  <c r="AB80" i="32"/>
  <c r="H80" i="32"/>
  <c r="T80" i="32"/>
  <c r="I80" i="32"/>
  <c r="D80" i="32"/>
  <c r="P80" i="32"/>
  <c r="X80" i="32"/>
  <c r="E67" i="32" l="1"/>
  <c r="F67" i="32" s="1"/>
  <c r="G67" i="32" s="1"/>
  <c r="B28" i="32"/>
  <c r="B34" i="32"/>
  <c r="D59" i="32" l="1"/>
  <c r="D66" i="32" s="1"/>
  <c r="H67" i="32"/>
  <c r="G59" i="32"/>
  <c r="G66" i="32" s="1"/>
  <c r="E59" i="32"/>
  <c r="E66" i="32" s="1"/>
  <c r="C66" i="32"/>
  <c r="C68" i="32" s="1"/>
  <c r="F59" i="32"/>
  <c r="F66" i="32" s="1"/>
  <c r="R61" i="32"/>
  <c r="B66" i="32"/>
  <c r="B68" i="32" s="1"/>
  <c r="B80" i="32"/>
  <c r="N60" i="32"/>
  <c r="I67" i="32" l="1"/>
  <c r="H66" i="32"/>
  <c r="C76" i="32"/>
  <c r="E68" i="32"/>
  <c r="T60" i="32"/>
  <c r="B70" i="32"/>
  <c r="B71" i="32" s="1"/>
  <c r="B75" i="32"/>
  <c r="C70" i="32"/>
  <c r="C71" i="32" s="1"/>
  <c r="C72" i="32" s="1"/>
  <c r="C75" i="32"/>
  <c r="Z61" i="32"/>
  <c r="D76" i="32"/>
  <c r="D68" i="32"/>
  <c r="J67" i="32" l="1"/>
  <c r="I59" i="32"/>
  <c r="I66" i="32" s="1"/>
  <c r="E76" i="32"/>
  <c r="F68" i="32"/>
  <c r="Z60" i="32"/>
  <c r="E75" i="32"/>
  <c r="E70" i="32"/>
  <c r="E71" i="32" s="1"/>
  <c r="E72" i="32" s="1"/>
  <c r="D75" i="32"/>
  <c r="D70" i="32"/>
  <c r="D71" i="32" s="1"/>
  <c r="D72" i="32" s="1"/>
  <c r="B72" i="32"/>
  <c r="B78" i="32"/>
  <c r="K67" i="32" l="1"/>
  <c r="J66" i="32"/>
  <c r="F76" i="32"/>
  <c r="C78" i="32"/>
  <c r="F75" i="32"/>
  <c r="F70" i="32"/>
  <c r="F71" i="32" s="1"/>
  <c r="L67" i="32" l="1"/>
  <c r="K59" i="32"/>
  <c r="K66" i="32" s="1"/>
  <c r="G76" i="32"/>
  <c r="D78" i="32"/>
  <c r="G68" i="32"/>
  <c r="G75" i="32" s="1"/>
  <c r="H76" i="32"/>
  <c r="H68" i="32"/>
  <c r="F72" i="32"/>
  <c r="E78" i="32" l="1"/>
  <c r="M67" i="32"/>
  <c r="L59" i="32"/>
  <c r="L66" i="32" s="1"/>
  <c r="G70" i="32"/>
  <c r="G71" i="32" s="1"/>
  <c r="G72" i="32" s="1"/>
  <c r="H75" i="32"/>
  <c r="H70" i="32"/>
  <c r="H71" i="32" s="1"/>
  <c r="I76" i="32"/>
  <c r="I68" i="32"/>
  <c r="D26" i="5"/>
  <c r="F78" i="32" l="1"/>
  <c r="N67" i="32"/>
  <c r="M65" i="32"/>
  <c r="M59" i="32" s="1"/>
  <c r="M66" i="32" s="1"/>
  <c r="I75" i="32"/>
  <c r="I70" i="32"/>
  <c r="I71" i="32" s="1"/>
  <c r="J68" i="32"/>
  <c r="J76" i="32"/>
  <c r="H72" i="32"/>
  <c r="G78" i="32" l="1"/>
  <c r="O67" i="32"/>
  <c r="N65" i="32"/>
  <c r="N59" i="32" s="1"/>
  <c r="N66" i="32" s="1"/>
  <c r="K68" i="32"/>
  <c r="K76" i="32"/>
  <c r="I72" i="32"/>
  <c r="J75" i="32"/>
  <c r="J70" i="32"/>
  <c r="J71" i="32" s="1"/>
  <c r="J72" i="32" s="1"/>
  <c r="H78" i="32" l="1"/>
  <c r="P67" i="32"/>
  <c r="O65" i="32"/>
  <c r="O59" i="32" s="1"/>
  <c r="O66" i="32" s="1"/>
  <c r="K75" i="32"/>
  <c r="K70" i="32"/>
  <c r="K71" i="32" s="1"/>
  <c r="L68" i="32"/>
  <c r="L76" i="32"/>
  <c r="G26" i="5"/>
  <c r="I78" i="32" l="1"/>
  <c r="Q67" i="32"/>
  <c r="P65" i="32"/>
  <c r="P59" i="32" s="1"/>
  <c r="P66" i="32" s="1"/>
  <c r="M68" i="32"/>
  <c r="M76" i="32"/>
  <c r="L75" i="32"/>
  <c r="L70" i="32"/>
  <c r="L71" i="32" s="1"/>
  <c r="K72" i="32"/>
  <c r="J78" i="32" l="1"/>
  <c r="R67" i="32"/>
  <c r="Q65" i="32"/>
  <c r="Q59" i="32" s="1"/>
  <c r="Q66" i="32" s="1"/>
  <c r="K78" i="32"/>
  <c r="L72" i="32"/>
  <c r="N68" i="32"/>
  <c r="N76" i="32"/>
  <c r="M70" i="32"/>
  <c r="M71" i="32" s="1"/>
  <c r="M75" i="32"/>
  <c r="S67" i="32" l="1"/>
  <c r="R65" i="32"/>
  <c r="R59" i="32" s="1"/>
  <c r="R66" i="32" s="1"/>
  <c r="L78" i="32"/>
  <c r="O76" i="32"/>
  <c r="O68" i="32"/>
  <c r="M72" i="32"/>
  <c r="N75" i="32"/>
  <c r="N70" i="32"/>
  <c r="N71" i="32" s="1"/>
  <c r="N72" i="32" s="1"/>
  <c r="T67" i="32" l="1"/>
  <c r="S65" i="32"/>
  <c r="S59" i="32" s="1"/>
  <c r="S66" i="32" s="1"/>
  <c r="M78" i="32"/>
  <c r="P76" i="32"/>
  <c r="P68" i="32"/>
  <c r="O75" i="32"/>
  <c r="O70" i="32"/>
  <c r="O71" i="32" s="1"/>
  <c r="O72" i="32" s="1"/>
  <c r="U67" i="32" l="1"/>
  <c r="T65" i="32"/>
  <c r="T59" i="32" s="1"/>
  <c r="T66" i="32" s="1"/>
  <c r="N78" i="32"/>
  <c r="P70" i="32"/>
  <c r="P71" i="32" s="1"/>
  <c r="P75" i="32"/>
  <c r="Q76" i="32"/>
  <c r="Q68" i="32"/>
  <c r="V67" i="32" l="1"/>
  <c r="U65" i="32"/>
  <c r="U59" i="32" s="1"/>
  <c r="U66" i="32" s="1"/>
  <c r="O78" i="32"/>
  <c r="P72" i="32"/>
  <c r="Q70" i="32"/>
  <c r="Q71" i="32" s="1"/>
  <c r="Q75" i="32"/>
  <c r="R76" i="32"/>
  <c r="R68" i="32"/>
  <c r="W67" i="32" l="1"/>
  <c r="V65" i="32"/>
  <c r="V59" i="32" s="1"/>
  <c r="V66" i="32" s="1"/>
  <c r="P78" i="32"/>
  <c r="S68" i="32"/>
  <c r="S76" i="32"/>
  <c r="R70" i="32"/>
  <c r="R71" i="32" s="1"/>
  <c r="R75" i="32"/>
  <c r="Q72" i="32"/>
  <c r="X67" i="32" l="1"/>
  <c r="W65" i="32"/>
  <c r="W59" i="32" s="1"/>
  <c r="W66" i="32" s="1"/>
  <c r="Q78" i="32"/>
  <c r="T76" i="32"/>
  <c r="T68" i="32"/>
  <c r="R72" i="32"/>
  <c r="S75" i="32"/>
  <c r="S70" i="32"/>
  <c r="S71" i="32" s="1"/>
  <c r="Y67" i="32" l="1"/>
  <c r="X65" i="32"/>
  <c r="X59" i="32" s="1"/>
  <c r="X66" i="32" s="1"/>
  <c r="R78" i="32"/>
  <c r="U76" i="32"/>
  <c r="U68" i="32"/>
  <c r="T75" i="32"/>
  <c r="T70" i="32"/>
  <c r="T71" i="32" s="1"/>
  <c r="S72" i="32"/>
  <c r="Z67" i="32" l="1"/>
  <c r="Y65" i="32"/>
  <c r="Y59" i="32" s="1"/>
  <c r="Y66" i="32" s="1"/>
  <c r="S78" i="32"/>
  <c r="T72" i="32"/>
  <c r="V68" i="32"/>
  <c r="V76" i="32"/>
  <c r="U75" i="32"/>
  <c r="U70" i="32"/>
  <c r="U71" i="32" s="1"/>
  <c r="U72" i="32" s="1"/>
  <c r="AA67" i="32" l="1"/>
  <c r="Z65" i="32"/>
  <c r="Z59" i="32" s="1"/>
  <c r="Z66" i="32" s="1"/>
  <c r="T78" i="32"/>
  <c r="U78" i="32" s="1"/>
  <c r="W68" i="32"/>
  <c r="W76" i="32"/>
  <c r="V75" i="32"/>
  <c r="V70" i="32"/>
  <c r="V71" i="32" s="1"/>
  <c r="AB67" i="32" l="1"/>
  <c r="AA65" i="32"/>
  <c r="AA59" i="32" s="1"/>
  <c r="AA66" i="32" s="1"/>
  <c r="W75" i="32"/>
  <c r="W70" i="32"/>
  <c r="V72" i="32"/>
  <c r="V78" i="32"/>
  <c r="X76" i="32"/>
  <c r="X68" i="32"/>
  <c r="AC67" i="32" l="1"/>
  <c r="AB65" i="32"/>
  <c r="AB59" i="32" s="1"/>
  <c r="AB66" i="32" s="1"/>
  <c r="X75" i="32"/>
  <c r="X70" i="32"/>
  <c r="X71" i="32" s="1"/>
  <c r="X72" i="32" s="1"/>
  <c r="Y68" i="32"/>
  <c r="Y76" i="32"/>
  <c r="W71" i="32"/>
  <c r="W72" i="32" s="1"/>
  <c r="AD67" i="32" l="1"/>
  <c r="AC65" i="32"/>
  <c r="AC59" i="32" s="1"/>
  <c r="AC66" i="32" s="1"/>
  <c r="Y75" i="32"/>
  <c r="Y70" i="32"/>
  <c r="Y71" i="32" s="1"/>
  <c r="Z68" i="32"/>
  <c r="Z76" i="32"/>
  <c r="W78" i="32"/>
  <c r="AE67" i="32" l="1"/>
  <c r="AE65" i="32" s="1"/>
  <c r="AE59" i="32" s="1"/>
  <c r="AE66" i="32" s="1"/>
  <c r="AD65" i="32"/>
  <c r="AD59" i="32" s="1"/>
  <c r="AD66" i="32" s="1"/>
  <c r="Z70" i="32"/>
  <c r="Z75" i="32"/>
  <c r="AA76" i="32"/>
  <c r="AA68" i="32"/>
  <c r="X78" i="32"/>
  <c r="Y72" i="32"/>
  <c r="AB68" i="32" l="1"/>
  <c r="AB76" i="32"/>
  <c r="Y78" i="32"/>
  <c r="AA70" i="32"/>
  <c r="AA71" i="32" s="1"/>
  <c r="AA72" i="32" s="1"/>
  <c r="AA75" i="32"/>
  <c r="Z71" i="32"/>
  <c r="Z72" i="32" s="1"/>
  <c r="Z78" i="32" l="1"/>
  <c r="AB75" i="32"/>
  <c r="AB70" i="32"/>
  <c r="AB71" i="32" s="1"/>
  <c r="AC68" i="32"/>
  <c r="AC76" i="32"/>
  <c r="AA78" i="32" l="1"/>
  <c r="AD68" i="32"/>
  <c r="AD76" i="32"/>
  <c r="AB72" i="32"/>
  <c r="AC70" i="32"/>
  <c r="AC71" i="32" s="1"/>
  <c r="AC75" i="32"/>
  <c r="AB78" i="32" l="1"/>
  <c r="AD70" i="32"/>
  <c r="AD71" i="32" s="1"/>
  <c r="AD72" i="32" s="1"/>
  <c r="AD75" i="32"/>
  <c r="AC72" i="32"/>
  <c r="AE76" i="32"/>
  <c r="AE68" i="32"/>
  <c r="AC78" i="32" l="1"/>
  <c r="AE70" i="32"/>
  <c r="AE71" i="32" s="1"/>
  <c r="AE75" i="32"/>
  <c r="B133" i="26"/>
  <c r="AD78" i="32" l="1"/>
  <c r="AE72" i="32"/>
  <c r="L30" i="15"/>
  <c r="AE78" i="32" l="1"/>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L26" i="15"/>
  <c r="AB26" i="15" s="1"/>
  <c r="N26" i="15"/>
  <c r="E45" i="15"/>
  <c r="F45" i="15" s="1"/>
  <c r="P45" i="15" s="1"/>
  <c r="L27" i="15"/>
  <c r="AB27" i="15" s="1"/>
  <c r="N27" i="15"/>
  <c r="L25" i="15"/>
  <c r="N25" i="15"/>
  <c r="AB37" i="15"/>
  <c r="C54" i="15"/>
  <c r="AB25" i="15"/>
  <c r="C30" i="15"/>
  <c r="P53" i="15"/>
  <c r="L24" i="15" l="1"/>
  <c r="AB24" i="15" s="1"/>
  <c r="C48" i="7" s="1"/>
  <c r="F30" i="15"/>
  <c r="E30"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A12" i="26" l="1"/>
  <c r="B119" i="26" l="1"/>
  <c r="B117" i="26"/>
  <c r="B22" i="26"/>
  <c r="A15" i="26"/>
  <c r="B21" i="26" s="1"/>
  <c r="A9" i="26"/>
  <c r="B121" i="26" s="1"/>
  <c r="A5" i="26"/>
  <c r="B53" i="26" l="1"/>
  <c r="A14" i="12" l="1"/>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C49" i="7" s="1"/>
  <c r="P33" i="15"/>
  <c r="L33" i="15" s="1"/>
  <c r="AB33" i="15" s="1"/>
  <c r="P32" i="15"/>
  <c r="P34" i="15" l="1"/>
  <c r="L32" i="15"/>
  <c r="L34" i="15" l="1"/>
  <c r="AB34" i="15" s="1"/>
  <c r="AB32" i="15"/>
  <c r="B113" i="26" l="1"/>
  <c r="B59" i="26"/>
  <c r="B55" i="26"/>
  <c r="B67" i="26"/>
  <c r="B63" i="26"/>
  <c r="B118" i="26"/>
  <c r="B100" i="26"/>
  <c r="B46" i="26"/>
  <c r="B116" i="26"/>
  <c r="B115" i="26"/>
  <c r="B42" i="26"/>
  <c r="B108" i="26"/>
  <c r="B38" i="26"/>
  <c r="B104" i="26"/>
  <c r="B50" i="26"/>
  <c r="B111" i="26"/>
  <c r="AB25" i="29" l="1"/>
  <c r="C25" i="29"/>
  <c r="E25" i="29" s="1"/>
  <c r="AB26" i="29"/>
  <c r="C26" i="29"/>
  <c r="E26" i="29" s="1"/>
  <c r="AB28" i="29"/>
  <c r="C28" i="29"/>
  <c r="E28" i="29" s="1"/>
  <c r="AB29" i="29"/>
  <c r="C29" i="29"/>
  <c r="E29" i="29" s="1"/>
  <c r="H24" i="29"/>
  <c r="AB24" i="29" s="1"/>
  <c r="C24" i="29" l="1"/>
  <c r="C50" i="7" l="1"/>
  <c r="E24" i="29"/>
  <c r="B83" i="32" l="1"/>
  <c r="C83" i="32" l="1"/>
  <c r="C84" i="32" s="1"/>
  <c r="D83" i="32"/>
  <c r="D86" i="32" s="1"/>
  <c r="B84" i="32"/>
  <c r="B89" i="32" s="1"/>
  <c r="B88" i="32"/>
  <c r="B86" i="32"/>
  <c r="C88" i="32" l="1"/>
  <c r="E83" i="32"/>
  <c r="B87" i="32"/>
  <c r="B90" i="32" s="1"/>
  <c r="C89" i="32"/>
  <c r="C86" i="32"/>
  <c r="D84" i="32"/>
  <c r="D89" i="32" s="1"/>
  <c r="D88" i="32"/>
  <c r="E86" i="32" l="1"/>
  <c r="E87" i="32" s="1"/>
  <c r="E84" i="32"/>
  <c r="E89" i="32" s="1"/>
  <c r="E88" i="32"/>
  <c r="D87" i="32"/>
  <c r="C87" i="32"/>
  <c r="C90" i="32" s="1"/>
  <c r="D90" i="32" l="1"/>
  <c r="F83" i="32"/>
  <c r="E90" i="32"/>
  <c r="G83" i="32" l="1"/>
  <c r="F86" i="32"/>
  <c r="F84" i="32"/>
  <c r="F89" i="32" s="1"/>
  <c r="G84" i="32"/>
  <c r="G88" i="32"/>
  <c r="F88" i="32"/>
  <c r="G89" i="32" l="1"/>
  <c r="I83" i="32"/>
  <c r="I86" i="32" s="1"/>
  <c r="F87" i="32"/>
  <c r="F90" i="32" s="1"/>
  <c r="H83" i="32"/>
  <c r="I88" i="32" s="1"/>
  <c r="J83" i="32"/>
  <c r="J86" i="32" s="1"/>
  <c r="G86" i="32"/>
  <c r="G87" i="32" s="1"/>
  <c r="I84" i="32" l="1"/>
  <c r="G90" i="32"/>
  <c r="J88" i="32"/>
  <c r="K83" i="32"/>
  <c r="H86" i="32"/>
  <c r="H87" i="32" s="1"/>
  <c r="H90" i="32" s="1"/>
  <c r="H84" i="32"/>
  <c r="H89" i="32" s="1"/>
  <c r="H88" i="32"/>
  <c r="J84" i="32"/>
  <c r="I87" i="32"/>
  <c r="I90" i="32" s="1"/>
  <c r="J89" i="32" l="1"/>
  <c r="K86" i="32"/>
  <c r="K87" i="32" s="1"/>
  <c r="K88" i="32"/>
  <c r="K84" i="32"/>
  <c r="K89" i="32" s="1"/>
  <c r="L83" i="32"/>
  <c r="J87" i="32"/>
  <c r="J90" i="32" s="1"/>
  <c r="I89" i="32"/>
  <c r="M83" i="32" l="1"/>
  <c r="L84" i="32"/>
  <c r="L89" i="32" s="1"/>
  <c r="L88" i="32"/>
  <c r="L86" i="32"/>
  <c r="L87" i="32" s="1"/>
  <c r="L90" i="32" s="1"/>
  <c r="K90" i="32"/>
  <c r="N83" i="32" l="1"/>
  <c r="M86" i="32"/>
  <c r="M87" i="32" s="1"/>
  <c r="G29" i="32" s="1"/>
  <c r="M84" i="32"/>
  <c r="M89" i="32" s="1"/>
  <c r="M88" i="32"/>
  <c r="M90" i="32" l="1"/>
  <c r="O83" i="32"/>
  <c r="N86" i="32"/>
  <c r="N87" i="32" s="1"/>
  <c r="N90" i="32" s="1"/>
  <c r="N84" i="32"/>
  <c r="N89" i="32" s="1"/>
  <c r="N88" i="32"/>
  <c r="O88" i="32" l="1"/>
  <c r="O86" i="32"/>
  <c r="O87" i="32" s="1"/>
  <c r="O90" i="32" s="1"/>
  <c r="O84" i="32"/>
  <c r="O89" i="32" s="1"/>
  <c r="P83" i="32"/>
  <c r="Q83" i="32" l="1"/>
  <c r="R83" i="32"/>
  <c r="R86" i="32" s="1"/>
  <c r="P84" i="32"/>
  <c r="P89" i="32" s="1"/>
  <c r="P88" i="32"/>
  <c r="P86" i="32"/>
  <c r="P87" i="32" s="1"/>
  <c r="P90" i="32" s="1"/>
  <c r="S83" i="32"/>
  <c r="R84" i="32"/>
  <c r="R88" i="32" l="1"/>
  <c r="Q84" i="32"/>
  <c r="Q89" i="32" s="1"/>
  <c r="Q88" i="32"/>
  <c r="Q86" i="32"/>
  <c r="Q87" i="32" s="1"/>
  <c r="Q90" i="32" s="1"/>
  <c r="T83" i="32"/>
  <c r="S86" i="32"/>
  <c r="S88" i="32"/>
  <c r="S84" i="32"/>
  <c r="S89" i="32" s="1"/>
  <c r="S87" i="32" l="1"/>
  <c r="R89" i="32"/>
  <c r="R87" i="32"/>
  <c r="R90" i="32" s="1"/>
  <c r="U83" i="32"/>
  <c r="T86" i="32"/>
  <c r="T87" i="32" s="1"/>
  <c r="T90" i="32" s="1"/>
  <c r="T88" i="32"/>
  <c r="T84" i="32"/>
  <c r="T89" i="32" s="1"/>
  <c r="S90" i="32" l="1"/>
  <c r="V83" i="32"/>
  <c r="U86" i="32"/>
  <c r="U87" i="32" s="1"/>
  <c r="U90" i="32" s="1"/>
  <c r="U84" i="32"/>
  <c r="U89" i="32" s="1"/>
  <c r="U88" i="32"/>
  <c r="W83" i="32" l="1"/>
  <c r="V86" i="32"/>
  <c r="V87" i="32" s="1"/>
  <c r="V90" i="32" s="1"/>
  <c r="V88" i="32"/>
  <c r="V84" i="32"/>
  <c r="V89" i="32" s="1"/>
  <c r="X83" i="32" l="1"/>
  <c r="W86" i="32"/>
  <c r="W87" i="32" s="1"/>
  <c r="W90" i="32" s="1"/>
  <c r="W88" i="32"/>
  <c r="W84" i="32"/>
  <c r="W89" i="32" s="1"/>
  <c r="Y83" i="32" l="1"/>
  <c r="X86" i="32"/>
  <c r="X87" i="32" s="1"/>
  <c r="X90" i="32" s="1"/>
  <c r="X84" i="32"/>
  <c r="X89" i="32" s="1"/>
  <c r="X88" i="32"/>
  <c r="Z83" i="32" l="1"/>
  <c r="Y86" i="32"/>
  <c r="Y87" i="32" s="1"/>
  <c r="Y90" i="32" s="1"/>
  <c r="Y84" i="32"/>
  <c r="Y89" i="32" s="1"/>
  <c r="Y88" i="32"/>
  <c r="AA83" i="32" l="1"/>
  <c r="Z86" i="32"/>
  <c r="Z87" i="32" s="1"/>
  <c r="Z90" i="32" s="1"/>
  <c r="Z84" i="32"/>
  <c r="Z89" i="32" s="1"/>
  <c r="Z88" i="32"/>
  <c r="AB83" i="32" l="1"/>
  <c r="AA86" i="32"/>
  <c r="AA87" i="32" s="1"/>
  <c r="AA90" i="32" s="1"/>
  <c r="AA84" i="32"/>
  <c r="AA89" i="32" s="1"/>
  <c r="AA88" i="32"/>
  <c r="AC83" i="32" l="1"/>
  <c r="AB86" i="32"/>
  <c r="AB87" i="32" s="1"/>
  <c r="AB90" i="32" s="1"/>
  <c r="AB84" i="32"/>
  <c r="AB89" i="32" s="1"/>
  <c r="AB88" i="32"/>
  <c r="AD83" i="32" l="1"/>
  <c r="AE83" i="32"/>
  <c r="AC86" i="32"/>
  <c r="AC87" i="32" s="1"/>
  <c r="AC90" i="32" s="1"/>
  <c r="AC84" i="32"/>
  <c r="AC89" i="32" s="1"/>
  <c r="AC88" i="32"/>
  <c r="AE86" i="32" l="1"/>
  <c r="AE84" i="32"/>
  <c r="AE88" i="32"/>
  <c r="AD86" i="32"/>
  <c r="AD87" i="32" s="1"/>
  <c r="AD90" i="32" s="1"/>
  <c r="AD84" i="32"/>
  <c r="AD89" i="32" s="1"/>
  <c r="AD88" i="32"/>
  <c r="AE89" i="32" l="1"/>
  <c r="G27" i="32" s="1"/>
  <c r="AE87" i="32"/>
  <c r="AE90" i="32" s="1"/>
  <c r="G28" i="32" s="1"/>
  <c r="C35" i="29"/>
  <c r="E35" i="29" s="1"/>
  <c r="AB35" i="29"/>
  <c r="E36" i="29"/>
  <c r="C36" i="29"/>
  <c r="AB36" i="29"/>
  <c r="C37" i="29"/>
  <c r="E37" i="29" s="1"/>
  <c r="AB37" i="29"/>
  <c r="C40" i="29"/>
  <c r="E40" i="29" s="1"/>
  <c r="AB40" i="29"/>
  <c r="AB38" i="29"/>
  <c r="C38" i="29"/>
  <c r="E38" i="29" s="1"/>
  <c r="AB50" i="29"/>
  <c r="E50" i="29"/>
  <c r="C57" i="29" l="1"/>
  <c r="E57" i="29" l="1"/>
  <c r="AB57" i="29"/>
  <c r="C41" i="29"/>
  <c r="E41" i="29" s="1"/>
  <c r="AB41" i="29"/>
  <c r="C49" i="29"/>
  <c r="E49" i="29" s="1"/>
  <c r="AB49" i="29"/>
  <c r="AB52" i="29"/>
  <c r="E52" i="29"/>
  <c r="C39" i="29"/>
  <c r="E39" i="29" s="1"/>
  <c r="AB39" i="29"/>
  <c r="AB43" i="29"/>
  <c r="C43" i="29"/>
  <c r="E43" i="29" s="1"/>
  <c r="AB45" i="29"/>
  <c r="C45" i="29"/>
  <c r="E45" i="29" s="1"/>
  <c r="C51" i="29"/>
  <c r="E51" i="29" s="1"/>
  <c r="AB51" i="29"/>
  <c r="AB53" i="29"/>
  <c r="C53" i="29"/>
  <c r="E53" i="29" s="1"/>
  <c r="AB47" i="29"/>
  <c r="C47" i="29"/>
  <c r="E47" i="29" s="1"/>
  <c r="AB44" i="29"/>
  <c r="C44" i="29"/>
  <c r="E44" i="29" s="1"/>
  <c r="AB46" i="29"/>
  <c r="C46" i="29"/>
  <c r="E46" i="29"/>
  <c r="AB48" i="29"/>
  <c r="C48" i="29"/>
  <c r="E48" i="29" s="1"/>
</calcChain>
</file>

<file path=xl/sharedStrings.xml><?xml version="1.0" encoding="utf-8"?>
<sst xmlns="http://schemas.openxmlformats.org/spreadsheetml/2006/main" count="1195" uniqueCount="590">
  <si>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</si>
  <si>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</si>
  <si>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</si>
  <si>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</si>
  <si>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</si>
  <si>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</si>
  <si>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</si>
  <si>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</si>
  <si>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</si>
  <si>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</si>
  <si>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</si>
  <si>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</si>
  <si>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</si>
  <si>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</si>
  <si>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</si>
  <si>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</si>
  <si>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</si>
  <si>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</si>
  <si>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</si>
  <si>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</si>
  <si>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</si>
  <si>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</si>
  <si>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</si>
  <si>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</si>
  <si>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</si>
  <si>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</si>
  <si>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</si>
  <si>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</si>
  <si>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</si>
  <si>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</si>
  <si>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</si>
  <si>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</si>
  <si>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</si>
  <si>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</si>
  <si>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</si>
  <si>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</si>
  <si>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</si>
  <si>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</si>
  <si>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</si>
  <si>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</si>
  <si>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</si>
  <si>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</si>
  <si>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</si>
  <si>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</si>
  <si>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</si>
  <si>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</si>
  <si>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</si>
  <si>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</si>
  <si>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</si>
  <si>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</si>
  <si>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</si>
  <si>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</si>
  <si>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</si>
  <si>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</si>
  <si>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</si>
  <si>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</si>
  <si>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</si>
  <si>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</si>
  <si>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</si>
  <si>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</si>
  <si>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</si>
  <si>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</si>
  <si>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</si>
  <si>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</si>
  <si>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</si>
  <si>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</si>
  <si>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</si>
  <si>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</si>
  <si>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</si>
  <si>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</si>
  <si>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</si>
  <si>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</si>
  <si>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</si>
  <si>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</si>
  <si>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</si>
  <si>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</si>
  <si>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</si>
  <si>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</si>
  <si>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</si>
  <si>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</si>
  <si>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</si>
  <si>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</si>
  <si>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</si>
  <si>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</si>
  <si>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</si>
  <si>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</si>
  <si>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</si>
  <si>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</si>
  <si>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</si>
  <si>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</si>
  <si>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</si>
  <si>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</si>
  <si>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</si>
  <si>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</si>
  <si>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</si>
  <si>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</si>
  <si>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</si>
  <si>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</si>
  <si>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</si>
  <si>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</si>
  <si>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</si>
  <si>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</si>
  <si>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</si>
  <si>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</si>
  <si>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</si>
  <si>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</si>
  <si>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</si>
  <si>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</si>
  <si>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</si>
  <si>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</si>
  <si>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</si>
  <si>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</si>
  <si>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</si>
  <si>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</si>
  <si>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</si>
  <si>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</si>
  <si>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</si>
  <si>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</si>
  <si>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</si>
  <si>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</si>
  <si>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</si>
  <si>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</si>
  <si>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</si>
  <si>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</si>
  <si>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</si>
  <si>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</si>
  <si>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</si>
  <si>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</si>
  <si>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</si>
  <si>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</si>
  <si>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</si>
  <si>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</si>
  <si>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</si>
  <si>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</si>
  <si>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</si>
  <si>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</si>
  <si>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</si>
  <si>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</si>
  <si>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</si>
  <si>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</si>
  <si>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</si>
  <si>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</si>
  <si>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</si>
  <si>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</si>
  <si>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</si>
  <si>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</si>
  <si>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</si>
  <si>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</si>
  <si>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</si>
  <si>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</si>
  <si>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</si>
  <si>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</si>
  <si>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</si>
  <si>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</si>
  <si>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</si>
  <si>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</si>
  <si>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</si>
  <si>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</si>
  <si>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</si>
  <si>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</si>
  <si>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</si>
  <si>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</si>
  <si>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</si>
  <si>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</si>
  <si>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</si>
  <si>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</si>
  <si>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</si>
  <si>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</si>
  <si>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</si>
  <si>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</si>
  <si>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</si>
  <si>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</si>
  <si>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</si>
  <si>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</si>
  <si>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</si>
  <si>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</si>
  <si>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</si>
  <si>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</si>
  <si>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</si>
  <si>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</si>
  <si>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</si>
  <si>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</si>
  <si>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</si>
  <si>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</si>
  <si>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</si>
  <si>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</si>
  <si>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</si>
  <si>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</si>
  <si>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</si>
  <si>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</si>
  <si>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</si>
  <si>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</si>
  <si>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</si>
  <si>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</si>
  <si>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</si>
  <si>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</si>
  <si>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</si>
  <si>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</si>
  <si>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</si>
  <si>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</si>
  <si>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</si>
  <si>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</si>
  <si>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</si>
  <si>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</si>
  <si>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</si>
  <si>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</si>
  <si>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</si>
  <si>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</si>
  <si>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</si>
  <si>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</si>
  <si>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</si>
  <si>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</si>
  <si>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</si>
  <si>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</si>
  <si>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</si>
  <si>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</si>
  <si>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</si>
  <si>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</si>
  <si>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</si>
  <si>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</si>
  <si>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</si>
  <si>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</si>
  <si>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</si>
  <si>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</si>
  <si>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</si>
  <si>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</si>
  <si>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</si>
  <si>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</si>
  <si>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</si>
  <si>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</si>
  <si>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</si>
  <si>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</si>
  <si>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</si>
  <si>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</si>
  <si>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</si>
  <si>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</si>
  <si>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</si>
  <si>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</si>
  <si>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</si>
  <si>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</si>
  <si>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</si>
  <si>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</si>
  <si>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</si>
  <si>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</si>
  <si>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</si>
  <si>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</si>
  <si>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</si>
  <si>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</si>
  <si>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</si>
  <si>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</si>
  <si>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</si>
  <si>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</si>
  <si>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</si>
  <si>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</si>
  <si>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</si>
  <si>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</si>
  <si>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</si>
  <si>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</si>
  <si>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</si>
  <si>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</si>
  <si>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</si>
  <si>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</si>
  <si>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</si>
  <si>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</si>
  <si>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</si>
  <si>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</si>
  <si>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</si>
  <si>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</si>
  <si>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</si>
  <si>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</si>
  <si>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</si>
  <si>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</si>
  <si>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</si>
  <si>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</si>
  <si>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</si>
  <si>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</si>
  <si>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</si>
  <si>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</si>
  <si>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</si>
  <si>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</si>
  <si>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</si>
  <si>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</si>
  <si>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</si>
  <si>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</si>
  <si>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</si>
  <si>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</si>
  <si>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</si>
  <si>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</si>
  <si>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</si>
  <si>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</si>
  <si>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</si>
  <si>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</si>
  <si>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</si>
  <si>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</si>
  <si>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</si>
  <si>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</si>
  <si>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</si>
  <si>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</si>
  <si>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</si>
  <si>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</si>
  <si>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</si>
  <si>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</si>
  <si>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</si>
  <si>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</si>
  <si>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</si>
  <si>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</si>
  <si>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</si>
  <si>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</si>
  <si>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</si>
  <si>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</si>
  <si>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</si>
  <si>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</si>
  <si>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</si>
  <si>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</si>
  <si>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</si>
  <si>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</si>
  <si>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</si>
  <si>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</si>
  <si>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</si>
  <si>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</si>
  <si>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</si>
  <si>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</si>
  <si>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</si>
  <si>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</si>
  <si>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</si>
  <si>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</si>
  <si>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</si>
  <si>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</si>
  <si>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</si>
  <si>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</si>
  <si>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</si>
  <si>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</si>
  <si>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</si>
  <si>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</si>
  <si>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</si>
  <si>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</si>
  <si>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</si>
  <si>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</si>
  <si>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</si>
  <si>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</si>
  <si>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</si>
  <si>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</si>
  <si>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</si>
  <si>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</si>
  <si>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</si>
  <si>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</si>
  <si>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</si>
  <si>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</si>
  <si>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</si>
  <si>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</si>
  <si>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</si>
  <si>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</si>
  <si>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</si>
  <si>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</si>
  <si>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</si>
  <si>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</si>
  <si>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</si>
  <si>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</si>
  <si>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</si>
  <si>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</si>
  <si>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</si>
  <si>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</si>
  <si>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</si>
  <si>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</si>
  <si>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</si>
  <si>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</si>
  <si>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</si>
  <si>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</si>
  <si>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</si>
  <si>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</si>
  <si>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</si>
  <si>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</si>
  <si>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</si>
  <si>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</si>
  <si>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</si>
  <si>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</si>
  <si>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</si>
  <si>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</si>
  <si>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</si>
  <si>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</si>
  <si>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</si>
  <si>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</si>
  <si>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</si>
  <si>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</si>
  <si>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</si>
  <si>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</si>
  <si>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</si>
  <si>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</si>
  <si>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</si>
  <si>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</si>
  <si>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</si>
  <si>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</si>
  <si>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</si>
  <si>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</si>
  <si>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</si>
  <si>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</si>
  <si>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</si>
  <si>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</si>
  <si>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</si>
  <si>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</si>
  <si>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</si>
  <si>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</si>
  <si>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</si>
  <si>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</si>
  <si>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</si>
  <si>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</si>
  <si>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</si>
  <si>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</si>
  <si>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</si>
  <si>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</si>
  <si>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</si>
  <si>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</si>
  <si>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</si>
  <si>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</si>
  <si>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</si>
  <si>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</si>
  <si>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</si>
  <si>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</si>
  <si>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</si>
  <si>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</si>
  <si>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</si>
  <si>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</si>
  <si>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</si>
  <si>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</si>
  <si>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</si>
  <si>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</si>
  <si>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</si>
  <si>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</si>
  <si>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</si>
  <si>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</si>
  <si>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</si>
  <si>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</si>
  <si>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</si>
  <si>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</si>
  <si>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строительство</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</si>
  <si>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</si>
  <si>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</si>
  <si>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</si>
  <si>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</si>
  <si>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</si>
  <si>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</si>
  <si>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</si>
  <si>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</si>
  <si>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</si>
  <si>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</si>
  <si>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</si>
  <si>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</si>
  <si>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</si>
  <si>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</si>
  <si>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</si>
  <si>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</si>
  <si>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</si>
  <si>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</si>
  <si>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</si>
  <si>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</si>
  <si>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</si>
  <si>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</si>
  <si>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</si>
  <si>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</si>
  <si>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</si>
  <si>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</si>
  <si>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</si>
  <si>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</si>
  <si>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</si>
  <si>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</si>
  <si>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</si>
  <si>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</si>
  <si>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</si>
  <si>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</si>
  <si>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</si>
  <si>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</si>
  <si>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</si>
  <si>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</si>
  <si>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</si>
  <si>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</si>
  <si>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</si>
  <si>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</si>
  <si>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</si>
  <si>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</si>
  <si>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</si>
  <si>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</si>
  <si>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</si>
  <si>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</si>
  <si>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</si>
  <si>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</si>
  <si>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</si>
  <si>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</si>
  <si>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</si>
  <si>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</si>
  <si>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</si>
  <si>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</si>
  <si>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</si>
  <si>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</si>
  <si>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</si>
  <si>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</si>
  <si>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</si>
  <si>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</si>
  <si>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</si>
  <si>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</si>
  <si>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</si>
  <si>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</si>
  <si>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</si>
  <si>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</si>
  <si>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</si>
  <si>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</si>
  <si>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</si>
  <si>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</si>
  <si>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</si>
  <si>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</si>
  <si>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</si>
  <si>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</si>
  <si>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</si>
  <si>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</si>
  <si>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</si>
  <si>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</si>
  <si>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</si>
  <si>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</si>
  <si>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</si>
  <si>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</si>
  <si>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</si>
  <si>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</si>
  <si>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</si>
  <si>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</si>
  <si>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</si>
  <si>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</si>
  <si>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</si>
  <si>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</si>
  <si>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</si>
  <si>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</si>
  <si>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</si>
  <si>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</si>
  <si>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</si>
  <si>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</si>
  <si>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</si>
  <si>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</si>
  <si>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</si>
  <si>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</si>
  <si>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</si>
  <si>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</si>
  <si>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</si>
  <si>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</si>
  <si>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новое строительство</t>
  </si>
  <si>
    <t>нет</t>
  </si>
  <si>
    <t>Возможно реализовать в установленный срок</t>
  </si>
  <si>
    <r>
      <t>Другое</t>
    </r>
    <r>
      <rPr>
        <vertAlign val="superscript"/>
        <sz val="12"/>
        <rFont val="Times New Roman"/>
        <family val="1"/>
        <charset val="204"/>
      </rPr>
      <t>3)</t>
    </r>
    <r>
      <rPr>
        <sz val="12"/>
        <rFont val="Times New Roman"/>
        <family val="1"/>
        <charset val="204"/>
      </rPr>
      <t>, шт.</t>
    </r>
  </si>
  <si>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</si>
  <si>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</si>
  <si>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ССР</t>
  </si>
  <si>
    <t>по состоянию на 01.01.года X</t>
  </si>
  <si>
    <t>План (факт) года (N-1)</t>
  </si>
  <si>
    <t>Год N</t>
  </si>
  <si>
    <t>Год (N+1)</t>
  </si>
  <si>
    <t>Год (N+2)</t>
  </si>
  <si>
    <t xml:space="preserve">План </t>
  </si>
  <si>
    <t xml:space="preserve">Акционерное общество "Западная энергетическая компания"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</si>
  <si>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</si>
  <si>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класс напряжения 0,4-6-15 кВ</t>
  </si>
  <si>
    <t>не относится</t>
  </si>
  <si>
    <t>Описание состава объектов инвестиционной деятельности их количества и характеристик в отношении каждого такого объекта</t>
  </si>
  <si>
    <t>установка одного приборов учета электрической энергии 18,04 тыс. руб./ шт.</t>
  </si>
  <si>
    <t>Сметная стоимость проекта в прогнозных ценах  года строительства с НДС, млн. руб.</t>
  </si>
  <si>
    <t xml:space="preserve"> Городской округ "Город Калининград"</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</si>
  <si>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</si>
  <si>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</si>
  <si>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</si>
  <si>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</si>
  <si>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</si>
  <si>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</si>
  <si>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</si>
  <si>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</si>
  <si>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</si>
  <si>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</si>
  <si>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</si>
  <si>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</si>
  <si>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</si>
  <si>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</si>
  <si>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O 24-31</t>
  </si>
  <si>
    <t>О 24-31</t>
  </si>
  <si>
    <t>Установка приборов учета электрической энергии в количестве 250 шт.</t>
  </si>
  <si>
    <t>П</t>
  </si>
  <si>
    <t xml:space="preserve"> по состоянию на 01.01.2024</t>
  </si>
  <si>
    <t xml:space="preserve">1. Приказ Министерства Энергетики РФ "Об утверждении нормативов потерь электрической энергии при ее передаче по электрическим сетям территориальных сетевых организаций" от 26.09.2017 №887;
2. Постановление Правительства РФ от 04.05.2012 N 442 (ред. от 13.08.2018) "О функционировании розничных рынков электрической энергии, полном и (или) частичном ограничении режима потребления электрической энергии", глава X. Правила организации учета электрической энергии на розничных рынках. 
</t>
  </si>
  <si>
    <t xml:space="preserve"> 2025 год Установка приборов учета электроэнергии и включение в систему удаленного сбора данных в количестве 105 шт.  2026 год Установка приборов учета электроэнергии и включение в систему удаленного сбора данных в количестве 50 шт. </t>
  </si>
  <si>
    <t xml:space="preserve">Обеспечение возможности формировать баланс электроэнергии. 
Установка приборов учета электроэнергии 0,4 кВ в количестве 155 шт. с включением в систему сбора и передачи данных  на границе балансовой принадлежности сетей АО «Западной электрической компании» и потребителей.
</t>
  </si>
  <si>
    <t>Установка приборов технического учета электрической энергии однофазных 155 шт. Планируется интеграция в автоматизированную систему учета электроэнергии устанавливаемых приборов учета по технологии передачи данных стандарта GSM.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∆Подист=0,0264%;
Фтрр=12,73 млн рублей Снижение потерь электроэнергии по фидерам ТП в приложении № 1</t>
  </si>
  <si>
    <t>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t>
  </si>
  <si>
    <t>факт 2024</t>
  </si>
  <si>
    <t xml:space="preserve"> по состоянию на 01.01.2025</t>
  </si>
  <si>
    <t>Инвестиции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</si>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</sst>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_-* #,##0\ _₽_-;\-* #,##0\ _₽_-;_-* &quot;-&quot;??\ _₽_-;_-@_-"/>
    <numFmt numFmtId="175" formatCode="_-* #,##0.0000\ _₽_-;\-* #,##0.0000\ _₽_-;_-* &quot;-&quot;??\ _₽_-;_-@_-"/>
    <numFmt numFmtId="177" formatCode="0.00000000000"/>
    <numFmt numFmtId="178" formatCode="0.000"/>
  </numFmts>
  <fonts count="8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0"/>
      <color rgb="FF000000"/>
      <name val="Arial Cyr"/>
      <charset val="204"/>
    </font>
    <font>
      <b/>
      <sz val="10"/>
      <color rgb="FF000000"/>
      <name val="Times New Roman"/>
      <family val="1"/>
      <charset val="204"/>
    </font>
    <font>
      <sz val="10"/>
      <color rgb="FF000000"/>
      <name val="Times New Roman"/>
      <family val="1"/>
      <charset val="204"/>
    </font>
    <font>
      <b/>
      <sz val="10"/>
      <name val="Arial"/>
      <family val="2"/>
      <charset val="204"/>
    </font>
    <font>
      <u/>
      <sz val="11"/>
      <color theme="10"/>
      <name val="Calibri"/>
      <family val="2"/>
      <charset val="204"/>
      <scheme val="minor"/>
    </font>
    <font>
      <sz val="10"/>
      <color rgb="FF000000"/>
      <name val="Arial"/>
      <family val="2"/>
      <charset val="204"/>
    </font>
    <font>
      <sz val="10"/>
      <color rgb="FFFFFFFF"/>
      <name val="Arial Cyr"/>
      <charset val="204"/>
    </font>
    <font>
      <sz val="10"/>
      <color rgb="FFC0C0C0"/>
      <name val="Arial Cyr"/>
      <charset val="204"/>
    </font>
    <font>
      <b/>
      <sz val="10"/>
      <color rgb="FF000000"/>
      <name val="Arial"/>
      <family val="2"/>
      <charset val="204"/>
    </font>
    <font>
      <b/>
      <sz val="10"/>
      <name val="Times New Roman"/>
      <family val="1"/>
      <charset val="204"/>
    </font>
    <font>
      <b/>
      <u/>
      <sz val="10"/>
      <name val="Times New Roman"/>
      <family val="1"/>
      <charset val="204"/>
    </font>
    <font>
      <b/>
      <u/>
      <sz val="10"/>
      <color rgb="FF000000"/>
      <name val="Times New Roman"/>
      <family val="1"/>
      <charset val="204"/>
    </font>
    <font>
      <sz val="10"/>
      <color rgb="FFFFFFFF"/>
      <name val="Times New Roman"/>
      <family val="1"/>
      <charset val="204"/>
    </font>
    <font>
      <sz val="10"/>
      <color rgb="FFC0C0C0"/>
      <name val="Times New Roman"/>
      <family val="1"/>
      <charset val="204"/>
    </font>
    <font>
      <sz val="8"/>
      <name val="Calibri"/>
      <family val="2"/>
      <charset val="204"/>
      <scheme val="minor"/>
    </font>
    <font>
      <u/>
      <sz val="14"/>
      <name val="Times New Roman"/>
      <family val="1"/>
      <charset val="204"/>
    </font>
    <font>
      <sz val="10"/>
      <color theme="8" tint="0.79998168889431442"/>
      <name val="Times New Roman"/>
      <family val="1"/>
      <charset val="204"/>
    </font>
    <font>
      <sz val="10"/>
      <color theme="8" tint="0.79998168889431442"/>
      <name val="Arial Cyr"/>
      <charset val="204"/>
    </font>
    <font>
      <sz val="12"/>
      <color rgb="FFFF0000"/>
      <name val="Times New Roman"/>
      <family val="1"/>
      <charset val="204"/>
    </font>
    <font>
      <sz val="11"/>
      <color theme="1"/>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theme="5" tint="0.7999816888943144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indexed="64"/>
      </left>
      <right style="thin">
        <color indexed="64"/>
      </right>
      <top style="thin">
        <color indexed="64"/>
      </top>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3" fillId="0" borderId="0" applyNumberFormat="0" applyFill="0" applyBorder="0" applyAlignment="0" applyProtection="0"/>
  </cellStyleXfs>
  <cellXfs count="41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0" fontId="37" fillId="0" borderId="25" xfId="2" applyFont="1" applyBorder="1" applyAlignment="1">
      <alignment horizontal="justify"/>
    </xf>
    <xf numFmtId="0" fontId="36" fillId="0" borderId="26" xfId="2" applyFont="1" applyBorder="1" applyAlignment="1">
      <alignment horizontal="justify"/>
    </xf>
    <xf numFmtId="0" fontId="37" fillId="0" borderId="25" xfId="2" applyFont="1" applyBorder="1" applyAlignment="1">
      <alignment vertical="top" wrapText="1"/>
    </xf>
    <xf numFmtId="0" fontId="37" fillId="0" borderId="27" xfId="2" applyFont="1" applyBorder="1" applyAlignment="1">
      <alignment vertical="top" wrapText="1"/>
    </xf>
    <xf numFmtId="0" fontId="37" fillId="0" borderId="26" xfId="2" applyFont="1" applyBorder="1" applyAlignment="1">
      <alignment vertical="top" wrapText="1"/>
    </xf>
    <xf numFmtId="0" fontId="36" fillId="0" borderId="25" xfId="2" applyFont="1" applyBorder="1" applyAlignment="1">
      <alignment horizontal="justify" vertical="top" wrapText="1"/>
    </xf>
    <xf numFmtId="0" fontId="36" fillId="0" borderId="26" xfId="2" applyFont="1" applyBorder="1" applyAlignment="1">
      <alignment vertical="top" wrapText="1"/>
    </xf>
    <xf numFmtId="0" fontId="36" fillId="0" borderId="25" xfId="2" applyFont="1" applyBorder="1" applyAlignment="1">
      <alignment vertical="top" wrapText="1"/>
    </xf>
    <xf numFmtId="0" fontId="36" fillId="0" borderId="29" xfId="2" applyFont="1" applyBorder="1" applyAlignment="1">
      <alignment vertical="top" wrapText="1"/>
    </xf>
    <xf numFmtId="0" fontId="36" fillId="0" borderId="27" xfId="2" applyFont="1" applyBorder="1" applyAlignment="1">
      <alignment vertical="top" wrapText="1"/>
    </xf>
    <xf numFmtId="0" fontId="37" fillId="0" borderId="27" xfId="2" applyFont="1" applyBorder="1" applyAlignment="1">
      <alignment horizontal="justify" vertical="top" wrapText="1"/>
    </xf>
    <xf numFmtId="0" fontId="37" fillId="0" borderId="25" xfId="2" applyFont="1" applyBorder="1" applyAlignment="1">
      <alignment horizontal="justify" vertical="top" wrapText="1"/>
    </xf>
    <xf numFmtId="0" fontId="36" fillId="0" borderId="30" xfId="2" quotePrefix="1" applyFont="1" applyBorder="1" applyAlignment="1">
      <alignment horizontal="justify" vertical="top" wrapText="1"/>
    </xf>
    <xf numFmtId="0" fontId="36" fillId="0" borderId="31" xfId="2" applyFont="1" applyBorder="1" applyAlignment="1">
      <alignment horizontal="justify" vertical="top" wrapText="1"/>
    </xf>
    <xf numFmtId="0" fontId="36" fillId="0" borderId="30" xfId="2" applyFont="1" applyBorder="1" applyAlignment="1">
      <alignment vertical="top" wrapText="1"/>
    </xf>
    <xf numFmtId="0" fontId="37" fillId="0" borderId="26" xfId="2" applyFont="1" applyBorder="1" applyAlignment="1">
      <alignment horizontal="left" vertical="center" wrapText="1"/>
    </xf>
    <xf numFmtId="0" fontId="36" fillId="0" borderId="30" xfId="2" applyFont="1" applyBorder="1" applyAlignment="1">
      <alignment horizontal="justify" vertical="top" wrapText="1"/>
    </xf>
    <xf numFmtId="0" fontId="37" fillId="0" borderId="26" xfId="2" applyFont="1" applyBorder="1" applyAlignment="1">
      <alignment horizontal="center" vertical="center" wrapText="1"/>
    </xf>
    <xf numFmtId="0" fontId="36" fillId="0" borderId="27" xfId="2" applyFont="1" applyBorder="1"/>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172" fontId="36" fillId="0" borderId="25" xfId="2" applyNumberFormat="1" applyFont="1" applyBorder="1" applyAlignment="1">
      <alignment horizontal="justify" vertical="top" wrapText="1"/>
    </xf>
    <xf numFmtId="0" fontId="36" fillId="24" borderId="25" xfId="2" applyFont="1" applyFill="1" applyBorder="1" applyAlignment="1">
      <alignment horizontal="justify" vertical="top" wrapText="1"/>
    </xf>
    <xf numFmtId="172" fontId="36" fillId="24" borderId="25" xfId="2" applyNumberFormat="1" applyFont="1" applyFill="1" applyBorder="1" applyAlignment="1">
      <alignment horizontal="justify" vertical="top" wrapText="1"/>
    </xf>
    <xf numFmtId="10" fontId="36" fillId="0" borderId="25" xfId="2" applyNumberFormat="1" applyFont="1" applyBorder="1" applyAlignment="1">
      <alignment horizontal="justify" vertical="top" wrapText="1"/>
    </xf>
    <xf numFmtId="10" fontId="36"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5"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6" fillId="0" borderId="28" xfId="2" applyFont="1" applyBorder="1" applyAlignment="1">
      <alignment horizontal="left" vertical="center" wrapText="1"/>
    </xf>
    <xf numFmtId="4" fontId="36" fillId="0" borderId="25" xfId="2" applyNumberFormat="1" applyFont="1" applyBorder="1" applyAlignment="1">
      <alignment horizontal="justify" vertical="top" wrapText="1"/>
    </xf>
    <xf numFmtId="0" fontId="36" fillId="0" borderId="25" xfId="2" applyFont="1" applyBorder="1" applyAlignment="1">
      <alignment horizontal="justify" vertical="center"/>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36"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0" fontId="36" fillId="25" borderId="25" xfId="2" applyFont="1" applyFill="1" applyBorder="1" applyAlignment="1">
      <alignment horizontal="justify" vertical="top" wrapText="1"/>
    </xf>
    <xf numFmtId="4" fontId="36"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8"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14" fontId="36" fillId="0" borderId="30" xfId="2" applyNumberFormat="1" applyFont="1" applyBorder="1" applyAlignment="1">
      <alignment horizontal="justify" vertical="top" wrapText="1"/>
    </xf>
    <xf numFmtId="4" fontId="38" fillId="0" borderId="34" xfId="62" applyNumberFormat="1" applyFont="1" applyBorder="1" applyAlignment="1">
      <alignment horizontal="left" vertical="center" wrapText="1"/>
    </xf>
    <xf numFmtId="0" fontId="36" fillId="0" borderId="25" xfId="2" applyFont="1" applyBorder="1" applyAlignment="1">
      <alignment horizontal="left" vertical="top" wrapText="1"/>
    </xf>
    <xf numFmtId="0" fontId="36" fillId="0" borderId="30" xfId="2" applyFont="1" applyBorder="1" applyAlignment="1">
      <alignment horizontal="left" vertical="top" wrapText="1"/>
    </xf>
    <xf numFmtId="0" fontId="35" fillId="0" borderId="1" xfId="1" applyFont="1" applyBorder="1" applyAlignment="1">
      <alignment horizontal="center" vertical="center" wrapText="1"/>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14" fontId="10" fillId="0" borderId="1" xfId="2" applyNumberFormat="1" applyBorder="1" applyAlignment="1">
      <alignment horizontal="center" vertical="center" shrinkToFit="1"/>
    </xf>
    <xf numFmtId="14" fontId="42" fillId="0" borderId="2" xfId="62" applyNumberFormat="1" applyFont="1" applyBorder="1" applyAlignment="1" applyProtection="1">
      <alignment horizontal="center" vertical="center"/>
      <protection locked="0"/>
    </xf>
    <xf numFmtId="14" fontId="42" fillId="0" borderId="2" xfId="62" applyNumberFormat="1" applyFont="1" applyBorder="1" applyAlignment="1" applyProtection="1">
      <alignment horizontal="center" vertical="center" wrapText="1"/>
      <protection locked="0"/>
    </xf>
    <xf numFmtId="49" fontId="6" fillId="0" borderId="4" xfId="1" applyNumberFormat="1" applyFont="1" applyBorder="1" applyAlignment="1">
      <alignment horizontal="center" vertical="center"/>
    </xf>
    <xf numFmtId="14" fontId="36" fillId="0" borderId="25" xfId="2" applyNumberFormat="1" applyFont="1" applyBorder="1" applyAlignment="1">
      <alignment horizontal="justify"/>
    </xf>
    <xf numFmtId="0" fontId="73" fillId="0" borderId="25" xfId="128" applyFill="1" applyBorder="1" applyAlignment="1">
      <alignment horizontal="justify"/>
    </xf>
    <xf numFmtId="2" fontId="2" fillId="0" borderId="1" xfId="1" applyNumberFormat="1" applyBorder="1" applyAlignment="1">
      <alignment horizontal="left" vertical="center"/>
    </xf>
    <xf numFmtId="0" fontId="28" fillId="0" borderId="0" xfId="0" applyFont="1"/>
    <xf numFmtId="0" fontId="74" fillId="0" borderId="0" xfId="0" applyFont="1"/>
    <xf numFmtId="0" fontId="41" fillId="0" borderId="0" xfId="0" applyFont="1" applyAlignment="1">
      <alignment horizontal="right" vertical="center"/>
    </xf>
    <xf numFmtId="0" fontId="69" fillId="0" borderId="0" xfId="0" applyFont="1"/>
    <xf numFmtId="0" fontId="75" fillId="0" borderId="0" xfId="0" applyFont="1"/>
    <xf numFmtId="0" fontId="76" fillId="0" borderId="0" xfId="0" applyFont="1"/>
    <xf numFmtId="0" fontId="41" fillId="0" borderId="0" xfId="0" applyFont="1" applyAlignment="1">
      <alignment horizontal="right"/>
    </xf>
    <xf numFmtId="0" fontId="77" fillId="0" borderId="0" xfId="0" applyFont="1" applyAlignment="1">
      <alignment horizontal="left" vertical="center"/>
    </xf>
    <xf numFmtId="0" fontId="72" fillId="0" borderId="0" xfId="0" applyFont="1" applyAlignment="1">
      <alignment horizontal="left" vertical="center"/>
    </xf>
    <xf numFmtId="0" fontId="78" fillId="0" borderId="0" xfId="0" applyFont="1" applyAlignment="1">
      <alignment vertical="center"/>
    </xf>
    <xf numFmtId="0" fontId="70" fillId="0" borderId="0" xfId="0" applyFont="1" applyAlignment="1">
      <alignment vertical="center"/>
    </xf>
    <xf numFmtId="0" fontId="78" fillId="0" borderId="0" xfId="0" applyFont="1" applyAlignment="1">
      <alignment horizontal="center" vertical="center"/>
    </xf>
    <xf numFmtId="0" fontId="80" fillId="0" borderId="0" xfId="0" applyFont="1" applyAlignment="1">
      <alignment vertical="center"/>
    </xf>
    <xf numFmtId="0" fontId="71" fillId="0" borderId="0" xfId="0" applyFont="1" applyAlignment="1">
      <alignment vertical="center"/>
    </xf>
    <xf numFmtId="0" fontId="41" fillId="0" borderId="0" xfId="0" applyFont="1" applyAlignment="1">
      <alignment horizontal="center" vertical="center"/>
    </xf>
    <xf numFmtId="0" fontId="71" fillId="0" borderId="0" xfId="0" applyFont="1" applyAlignment="1">
      <alignment horizontal="center" vertical="center"/>
    </xf>
    <xf numFmtId="0" fontId="80" fillId="0" borderId="0" xfId="0" applyFont="1" applyAlignment="1">
      <alignment vertical="center" wrapText="1"/>
    </xf>
    <xf numFmtId="0" fontId="71" fillId="0" borderId="0" xfId="0" applyFont="1"/>
    <xf numFmtId="0" fontId="80" fillId="0" borderId="0" xfId="0" applyFont="1" applyAlignment="1">
      <alignment horizontal="center" vertical="center"/>
    </xf>
    <xf numFmtId="0" fontId="70"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0" fontId="71" fillId="0" borderId="32" xfId="0" applyFont="1" applyBorder="1" applyAlignment="1">
      <alignment vertical="center"/>
    </xf>
    <xf numFmtId="0" fontId="71" fillId="0" borderId="34" xfId="0" applyFont="1" applyBorder="1" applyAlignment="1">
      <alignment vertical="center"/>
    </xf>
    <xf numFmtId="3" fontId="71" fillId="0" borderId="41" xfId="0" applyNumberFormat="1" applyFont="1" applyBorder="1" applyAlignment="1">
      <alignment vertical="center"/>
    </xf>
    <xf numFmtId="0" fontId="71" fillId="0" borderId="37" xfId="0" applyFont="1" applyBorder="1" applyAlignment="1">
      <alignment vertical="center"/>
    </xf>
    <xf numFmtId="3" fontId="71" fillId="0" borderId="35" xfId="0" applyNumberFormat="1" applyFont="1" applyBorder="1" applyAlignment="1">
      <alignment vertical="center"/>
    </xf>
    <xf numFmtId="4" fontId="41" fillId="0" borderId="45" xfId="0" applyNumberFormat="1" applyFont="1" applyBorder="1" applyAlignment="1">
      <alignment horizontal="center" vertical="center"/>
    </xf>
    <xf numFmtId="4" fontId="81" fillId="0" borderId="5"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81" fillId="0" borderId="5" xfId="0" applyNumberFormat="1" applyFont="1" applyBorder="1" applyAlignment="1">
      <alignment horizontal="center" vertical="center"/>
    </xf>
    <xf numFmtId="0" fontId="71" fillId="0" borderId="45" xfId="0" applyFont="1" applyBorder="1" applyAlignment="1">
      <alignment horizontal="center" vertical="center"/>
    </xf>
    <xf numFmtId="0" fontId="81" fillId="0" borderId="5" xfId="0" applyFont="1" applyBorder="1" applyAlignment="1">
      <alignment horizontal="center" vertical="center"/>
    </xf>
    <xf numFmtId="0" fontId="71" fillId="0" borderId="46" xfId="0" applyFont="1" applyBorder="1" applyAlignment="1">
      <alignment vertical="center"/>
    </xf>
    <xf numFmtId="10" fontId="71" fillId="0" borderId="35" xfId="0" applyNumberFormat="1" applyFont="1" applyBorder="1" applyAlignment="1">
      <alignment vertical="center"/>
    </xf>
    <xf numFmtId="3" fontId="71" fillId="0" borderId="33" xfId="0" applyNumberFormat="1" applyFont="1" applyBorder="1" applyAlignment="1">
      <alignment vertical="center"/>
    </xf>
    <xf numFmtId="9" fontId="71" fillId="0" borderId="47" xfId="0" applyNumberFormat="1" applyFont="1" applyBorder="1" applyAlignment="1">
      <alignment vertical="center"/>
    </xf>
    <xf numFmtId="0" fontId="71" fillId="0" borderId="38" xfId="0" applyFont="1" applyBorder="1" applyAlignment="1">
      <alignment vertical="center"/>
    </xf>
    <xf numFmtId="3" fontId="71" fillId="0" borderId="32" xfId="0" applyNumberFormat="1" applyFont="1" applyBorder="1" applyAlignment="1">
      <alignment vertical="center"/>
    </xf>
    <xf numFmtId="0" fontId="71" fillId="0" borderId="48" xfId="0" applyFont="1" applyBorder="1" applyAlignment="1">
      <alignment vertical="center"/>
    </xf>
    <xf numFmtId="10" fontId="71" fillId="0" borderId="36" xfId="0" applyNumberFormat="1" applyFont="1" applyBorder="1" applyAlignment="1">
      <alignment vertical="center"/>
    </xf>
    <xf numFmtId="10" fontId="71" fillId="0" borderId="49" xfId="0" applyNumberFormat="1" applyFont="1" applyBorder="1" applyAlignment="1">
      <alignment vertical="center"/>
    </xf>
    <xf numFmtId="10" fontId="71" fillId="0" borderId="49" xfId="67" applyNumberFormat="1" applyFont="1" applyBorder="1" applyAlignment="1">
      <alignment vertical="center"/>
    </xf>
    <xf numFmtId="10" fontId="41" fillId="0" borderId="49" xfId="0" applyNumberFormat="1" applyFont="1" applyBorder="1" applyAlignment="1">
      <alignment vertical="center"/>
    </xf>
    <xf numFmtId="0" fontId="71" fillId="0" borderId="50" xfId="0" applyFont="1" applyBorder="1" applyAlignment="1">
      <alignment vertical="center"/>
    </xf>
    <xf numFmtId="0" fontId="82" fillId="0" borderId="0" xfId="0" applyFont="1" applyAlignment="1">
      <alignment vertical="center"/>
    </xf>
    <xf numFmtId="0" fontId="71" fillId="0" borderId="39" xfId="0" applyFont="1" applyBorder="1" applyAlignment="1">
      <alignment horizontal="left" vertical="center"/>
    </xf>
    <xf numFmtId="1" fontId="71" fillId="0" borderId="24" xfId="0" applyNumberFormat="1" applyFont="1" applyBorder="1" applyAlignment="1">
      <alignment horizontal="center" vertical="center"/>
    </xf>
    <xf numFmtId="1" fontId="71" fillId="0" borderId="51" xfId="0" applyNumberFormat="1" applyFont="1" applyBorder="1" applyAlignment="1">
      <alignment horizontal="center" vertical="center"/>
    </xf>
    <xf numFmtId="0" fontId="71" fillId="0" borderId="52" xfId="0" applyFont="1" applyBorder="1" applyAlignment="1">
      <alignment vertical="center"/>
    </xf>
    <xf numFmtId="10" fontId="71" fillId="0" borderId="45" xfId="0" applyNumberFormat="1" applyFont="1" applyBorder="1" applyAlignment="1">
      <alignment vertical="center"/>
    </xf>
    <xf numFmtId="0" fontId="71" fillId="0" borderId="40" xfId="0" applyFont="1" applyBorder="1" applyAlignment="1">
      <alignment vertical="center"/>
    </xf>
    <xf numFmtId="3" fontId="71" fillId="0" borderId="23" xfId="67" applyNumberFormat="1" applyFont="1" applyBorder="1" applyAlignment="1">
      <alignment vertical="center"/>
    </xf>
    <xf numFmtId="0" fontId="71" fillId="0" borderId="53" xfId="0" applyFont="1" applyBorder="1" applyAlignment="1">
      <alignment vertical="center"/>
    </xf>
    <xf numFmtId="0" fontId="71" fillId="0" borderId="54" xfId="0" applyFont="1" applyBorder="1" applyAlignment="1">
      <alignment vertical="center"/>
    </xf>
    <xf numFmtId="0" fontId="70" fillId="0" borderId="39" xfId="0" applyFont="1" applyBorder="1" applyAlignment="1">
      <alignment vertical="center"/>
    </xf>
    <xf numFmtId="3" fontId="71" fillId="0" borderId="45" xfId="0" applyNumberFormat="1" applyFont="1" applyBorder="1" applyAlignment="1">
      <alignment vertical="center"/>
    </xf>
    <xf numFmtId="3" fontId="71" fillId="0" borderId="55" xfId="0" applyNumberFormat="1" applyFont="1" applyBorder="1" applyAlignment="1">
      <alignment vertical="center"/>
    </xf>
    <xf numFmtId="3" fontId="71" fillId="0" borderId="23" xfId="0" applyNumberFormat="1" applyFont="1" applyBorder="1" applyAlignment="1">
      <alignment vertical="center"/>
    </xf>
    <xf numFmtId="3" fontId="71" fillId="0" borderId="56" xfId="0" applyNumberFormat="1" applyFont="1" applyBorder="1" applyAlignment="1">
      <alignment vertical="center"/>
    </xf>
    <xf numFmtId="3" fontId="82" fillId="0" borderId="0" xfId="0" applyNumberFormat="1" applyFont="1" applyAlignment="1">
      <alignment horizontal="center" vertical="center"/>
    </xf>
    <xf numFmtId="3" fontId="82" fillId="0" borderId="54" xfId="0" applyNumberFormat="1" applyFont="1" applyBorder="1" applyAlignment="1">
      <alignment horizontal="center" vertical="center"/>
    </xf>
    <xf numFmtId="174" fontId="41" fillId="0" borderId="45" xfId="0" applyNumberFormat="1" applyFont="1" applyBorder="1" applyAlignment="1">
      <alignment horizontal="center" vertical="center"/>
    </xf>
    <xf numFmtId="0" fontId="71" fillId="0" borderId="52" xfId="0" applyFont="1" applyBorder="1" applyAlignment="1">
      <alignment horizontal="left" vertical="center"/>
    </xf>
    <xf numFmtId="3" fontId="71" fillId="0" borderId="45" xfId="0" applyNumberFormat="1" applyFont="1" applyBorder="1" applyAlignment="1">
      <alignment horizontal="right" vertical="center"/>
    </xf>
    <xf numFmtId="165" fontId="71" fillId="0" borderId="45" xfId="0" applyNumberFormat="1" applyFont="1" applyBorder="1" applyAlignment="1">
      <alignment vertical="center"/>
    </xf>
    <xf numFmtId="0" fontId="70" fillId="0" borderId="52" xfId="0" applyFont="1" applyBorder="1" applyAlignment="1">
      <alignment horizontal="left" vertical="center"/>
    </xf>
    <xf numFmtId="174" fontId="78" fillId="0" borderId="45" xfId="0" applyNumberFormat="1" applyFont="1" applyBorder="1" applyAlignment="1">
      <alignment horizontal="center" vertical="center"/>
    </xf>
    <xf numFmtId="174" fontId="41" fillId="0" borderId="45" xfId="0" applyNumberFormat="1" applyFont="1" applyBorder="1" applyAlignment="1">
      <alignment horizontal="center"/>
    </xf>
    <xf numFmtId="0" fontId="70" fillId="0" borderId="40" xfId="0" applyFont="1" applyBorder="1" applyAlignment="1">
      <alignment horizontal="left" vertical="center"/>
    </xf>
    <xf numFmtId="174" fontId="78" fillId="0" borderId="23" xfId="0" applyNumberFormat="1" applyFont="1" applyBorder="1" applyAlignment="1">
      <alignment horizontal="center" vertical="center"/>
    </xf>
    <xf numFmtId="168" fontId="82" fillId="0" borderId="0" xfId="0" applyNumberFormat="1" applyFont="1" applyAlignment="1">
      <alignment horizontal="center" vertical="center"/>
    </xf>
    <xf numFmtId="0" fontId="70" fillId="0" borderId="52" xfId="0" applyFont="1" applyBorder="1" applyAlignment="1">
      <alignment vertical="center"/>
    </xf>
    <xf numFmtId="0" fontId="71" fillId="0" borderId="52" xfId="0" applyFont="1" applyBorder="1" applyAlignment="1">
      <alignment horizontal="left" vertical="center" wrapText="1"/>
    </xf>
    <xf numFmtId="175" fontId="41" fillId="0" borderId="45" xfId="0" applyNumberFormat="1" applyFont="1" applyBorder="1" applyAlignment="1">
      <alignment horizontal="center"/>
    </xf>
    <xf numFmtId="170" fontId="78" fillId="0" borderId="45" xfId="0" applyNumberFormat="1" applyFont="1" applyBorder="1" applyAlignment="1">
      <alignment horizontal="center" vertical="center"/>
    </xf>
    <xf numFmtId="164" fontId="78" fillId="0" borderId="45" xfId="0" applyNumberFormat="1" applyFont="1" applyBorder="1" applyAlignment="1">
      <alignment horizontal="center" vertical="center"/>
    </xf>
    <xf numFmtId="0" fontId="70" fillId="0" borderId="40" xfId="0" applyFont="1" applyBorder="1" applyAlignment="1">
      <alignment vertical="center"/>
    </xf>
    <xf numFmtId="164" fontId="78" fillId="0" borderId="23" xfId="0" applyNumberFormat="1" applyFont="1" applyBorder="1" applyAlignment="1">
      <alignment horizontal="center" vertical="center"/>
    </xf>
    <xf numFmtId="0" fontId="71" fillId="0" borderId="57" xfId="0" applyFont="1" applyBorder="1" applyAlignment="1">
      <alignment vertical="center"/>
    </xf>
    <xf numFmtId="171" fontId="71" fillId="0" borderId="0" xfId="0" applyNumberFormat="1" applyFont="1" applyAlignment="1">
      <alignment vertical="center"/>
    </xf>
    <xf numFmtId="0" fontId="71" fillId="27" borderId="0" xfId="0" applyFont="1" applyFill="1" applyAlignment="1">
      <alignment vertical="center"/>
    </xf>
    <xf numFmtId="173" fontId="10" fillId="0" borderId="0" xfId="2" applyNumberFormat="1"/>
    <xf numFmtId="0" fontId="38" fillId="0" borderId="0" xfId="2" applyFont="1"/>
    <xf numFmtId="4" fontId="10" fillId="0" borderId="0" xfId="2" applyNumberFormat="1"/>
    <xf numFmtId="174" fontId="71" fillId="0" borderId="45" xfId="0" applyNumberFormat="1" applyFont="1" applyBorder="1" applyAlignment="1">
      <alignment vertical="center"/>
    </xf>
    <xf numFmtId="0" fontId="10" fillId="0" borderId="1" xfId="2" applyBorder="1" applyAlignment="1">
      <alignment horizontal="center" vertical="center" wrapText="1"/>
    </xf>
    <xf numFmtId="0" fontId="84" fillId="0" borderId="0" xfId="2" applyFont="1" applyAlignment="1">
      <alignment vertical="center"/>
    </xf>
    <xf numFmtId="0" fontId="10" fillId="0" borderId="1" xfId="2" applyBorder="1" applyAlignment="1">
      <alignment horizontal="center" vertical="center" textRotation="90" wrapText="1"/>
    </xf>
    <xf numFmtId="0" fontId="10" fillId="0" borderId="0" xfId="52"/>
    <xf numFmtId="4" fontId="41" fillId="0" borderId="45" xfId="67" applyNumberFormat="1" applyFont="1" applyBorder="1" applyAlignment="1">
      <alignment vertical="center"/>
    </xf>
    <xf numFmtId="10" fontId="71" fillId="0" borderId="0" xfId="67" applyNumberFormat="1" applyFont="1" applyAlignment="1">
      <alignment vertical="center"/>
    </xf>
    <xf numFmtId="0" fontId="85" fillId="0" borderId="0" xfId="0" applyFont="1" applyAlignment="1">
      <alignment vertical="center"/>
    </xf>
    <xf numFmtId="0" fontId="86" fillId="0" borderId="0" xfId="0" applyFont="1"/>
    <xf numFmtId="0" fontId="10" fillId="0" borderId="6" xfId="2" applyBorder="1" applyAlignment="1">
      <alignment horizontal="center" vertical="center" wrapText="1"/>
    </xf>
    <xf numFmtId="0" fontId="10" fillId="0" borderId="58" xfId="2" applyBorder="1" applyAlignment="1">
      <alignment horizontal="center" vertical="center" wrapText="1"/>
    </xf>
    <xf numFmtId="0" fontId="10" fillId="0" borderId="45" xfId="2" applyBorder="1" applyAlignment="1">
      <alignment horizontal="center" vertical="center" wrapText="1"/>
    </xf>
    <xf numFmtId="173" fontId="10" fillId="0" borderId="45" xfId="2" applyNumberFormat="1" applyBorder="1" applyAlignment="1">
      <alignment horizontal="center" vertical="center" wrapText="1"/>
    </xf>
    <xf numFmtId="173" fontId="87" fillId="0" borderId="1" xfId="2" applyNumberFormat="1" applyFont="1" applyBorder="1" applyAlignment="1">
      <alignment horizontal="center" vertical="center" wrapText="1"/>
    </xf>
    <xf numFmtId="3" fontId="71" fillId="0" borderId="33" xfId="67" applyNumberFormat="1" applyFont="1" applyBorder="1" applyAlignment="1">
      <alignment vertical="center"/>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35" fillId="0" borderId="0" xfId="1" applyFont="1" applyAlignment="1">
      <alignment horizontal="center" vertical="center" wrapText="1"/>
    </xf>
    <xf numFmtId="0" fontId="52" fillId="0" borderId="0" xfId="1" applyFont="1" applyAlignment="1">
      <alignment horizontal="center" vertical="center"/>
    </xf>
    <xf numFmtId="0" fontId="38" fillId="0" borderId="1" xfId="1" applyFont="1" applyBorder="1" applyAlignment="1">
      <alignment horizontal="center" vertical="center" wrapText="1"/>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41" fillId="0" borderId="0" xfId="0" applyFont="1" applyAlignment="1">
      <alignment horizontal="center" vertical="center"/>
    </xf>
    <xf numFmtId="0" fontId="78" fillId="0" borderId="0" xfId="0" applyFont="1" applyAlignment="1">
      <alignment horizontal="center" vertical="center"/>
    </xf>
    <xf numFmtId="0" fontId="79" fillId="0" borderId="0" xfId="0" applyFont="1" applyAlignment="1">
      <alignment horizontal="center" vertical="center"/>
    </xf>
    <xf numFmtId="0" fontId="71" fillId="0" borderId="42"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0" xfId="0" applyFont="1" applyAlignment="1">
      <alignment horizontal="left" vertical="center" wrapText="1"/>
    </xf>
    <xf numFmtId="0" fontId="79" fillId="0" borderId="0" xfId="0" applyFont="1" applyAlignment="1">
      <alignment horizontal="center" vertical="center" wrapText="1"/>
    </xf>
    <xf numFmtId="0" fontId="71" fillId="0" borderId="0" xfId="0" applyFont="1" applyAlignment="1">
      <alignment horizontal="center" vertical="center"/>
    </xf>
    <xf numFmtId="0" fontId="80" fillId="0" borderId="0" xfId="0" applyFont="1" applyAlignment="1">
      <alignment horizontal="center" vertical="center"/>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38"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10" fillId="0" borderId="1" xfId="2" applyBorder="1" applyAlignment="1">
      <alignment horizontal="center" vertical="center" wrapText="1"/>
    </xf>
    <xf numFmtId="0" fontId="10" fillId="0" borderId="4" xfId="52" applyBorder="1" applyAlignment="1">
      <alignment horizontal="center" vertical="center"/>
    </xf>
    <xf numFmtId="0" fontId="10" fillId="0" borderId="7" xfId="52" applyBorder="1" applyAlignment="1">
      <alignment horizontal="center" vertical="center"/>
    </xf>
    <xf numFmtId="0" fontId="10" fillId="0" borderId="3" xfId="52" applyBorder="1" applyAlignment="1">
      <alignment horizontal="center" vertical="center"/>
    </xf>
    <xf numFmtId="0" fontId="10" fillId="0" borderId="45" xfId="2" applyBorder="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52" applyBorder="1" applyAlignment="1">
      <alignment horizontal="center" vertical="center" wrapText="1"/>
    </xf>
    <xf numFmtId="0" fontId="38" fillId="0" borderId="1" xfId="49" applyFont="1" applyBorder="1" applyAlignment="1">
      <alignment horizontal="center" vertical="center"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7" fillId="0" borderId="0" xfId="2" applyFont="1" applyAlignment="1">
      <alignment horizontal="center" wrapText="1"/>
    </xf>
    <xf numFmtId="0" fontId="37" fillId="0" borderId="0" xfId="2" applyFont="1" applyAlignment="1">
      <alignment horizontal="center"/>
    </xf>
    <xf numFmtId="0" fontId="36" fillId="0" borderId="26" xfId="2" applyFont="1" applyBorder="1" applyAlignment="1">
      <alignment horizontal="left" vertical="top" wrapText="1"/>
    </xf>
    <xf numFmtId="0" fontId="36" fillId="0" borderId="29" xfId="2" applyFont="1" applyBorder="1" applyAlignment="1">
      <alignment horizontal="left" vertical="top" wrapText="1"/>
    </xf>
    <xf numFmtId="0" fontId="36" fillId="0" borderId="27" xfId="2" applyFont="1" applyBorder="1" applyAlignment="1">
      <alignment horizontal="left" vertical="top" wrapText="1"/>
    </xf>
    <xf numFmtId="0" fontId="44" fillId="0" borderId="0" xfId="2" applyFont="1" applyAlignment="1">
      <alignment horizontal="center"/>
    </xf>
    <xf numFmtId="177" fontId="44" fillId="0" borderId="0" xfId="1" applyNumberFormat="1" applyFont="1" applyAlignment="1">
      <alignment vertical="center"/>
    </xf>
    <xf numFmtId="178" fontId="88" fillId="0" borderId="45" xfId="0" applyNumberFormat="1" applyFont="1" applyBorder="1" applyAlignment="1">
      <alignment horizontal="center" vertical="center"/>
    </xf>
    <xf numFmtId="178" fontId="10" fillId="0" borderId="0" xfId="2" applyNumberFormat="1"/>
    <xf numFmtId="173" fontId="10" fillId="28" borderId="1" xfId="2" applyNumberFormat="1" applyFill="1" applyBorder="1" applyAlignment="1">
      <alignment horizontal="center" vertical="center" wrapText="1"/>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Гиперссылка" xfId="128" builtinId="8"/>
    <cellStyle name="Заголовок 1 2" xfId="32" xr:uid="{00000000-0005-0000-0000-000035000000}"/>
    <cellStyle name="Заголовок 2 2" xfId="33" xr:uid="{00000000-0005-0000-0000-000036000000}"/>
    <cellStyle name="Заголовок 3 2" xfId="34" xr:uid="{00000000-0005-0000-0000-000037000000}"/>
    <cellStyle name="Заголовок 4 2" xfId="35" xr:uid="{00000000-0005-0000-0000-000038000000}"/>
    <cellStyle name="Итог 2" xfId="36" xr:uid="{00000000-0005-0000-0000-000039000000}"/>
    <cellStyle name="Итог 2 2" xfId="90" xr:uid="{00000000-0005-0000-0000-00003A000000}"/>
    <cellStyle name="Итог 2 2 2" xfId="111" xr:uid="{00000000-0005-0000-0000-00003B000000}"/>
    <cellStyle name="Итог 2 3" xfId="103" xr:uid="{00000000-0005-0000-0000-00003C000000}"/>
    <cellStyle name="Итог 2 4" xfId="115" xr:uid="{00000000-0005-0000-0000-00003D000000}"/>
    <cellStyle name="Итог 2 5" xfId="119" xr:uid="{00000000-0005-0000-0000-00003E000000}"/>
    <cellStyle name="Итог 2 6" xfId="101" xr:uid="{00000000-0005-0000-0000-00003F000000}"/>
    <cellStyle name="Итог 2 7" xfId="95" xr:uid="{00000000-0005-0000-0000-000040000000}"/>
    <cellStyle name="Итог 2 8" xfId="83" xr:uid="{00000000-0005-0000-0000-000041000000}"/>
    <cellStyle name="Контрольная ячейка 2" xfId="37" xr:uid="{00000000-0005-0000-0000-000042000000}"/>
    <cellStyle name="Название 2" xfId="38" xr:uid="{00000000-0005-0000-0000-000043000000}"/>
    <cellStyle name="Нейтральный 2" xfId="39" xr:uid="{00000000-0005-0000-0000-000044000000}"/>
    <cellStyle name="Обычный" xfId="0" builtinId="0"/>
    <cellStyle name="Обычный 12 2" xfId="40" xr:uid="{00000000-0005-0000-0000-000046000000}"/>
    <cellStyle name="Обычный 19" xfId="127" xr:uid="{00000000-0005-0000-0000-000047000000}"/>
    <cellStyle name="Обычный 2" xfId="3" xr:uid="{00000000-0005-0000-0000-000048000000}"/>
    <cellStyle name="Обычный 2 2" xfId="62" xr:uid="{00000000-0005-0000-0000-000049000000}"/>
    <cellStyle name="Обычный 2 2 2" xfId="75" xr:uid="{00000000-0005-0000-0000-00004A000000}"/>
    <cellStyle name="Обычный 2 3" xfId="69" xr:uid="{00000000-0005-0000-0000-00004B000000}"/>
    <cellStyle name="Обычный 2 3 2" xfId="122" xr:uid="{00000000-0005-0000-0000-00004C000000}"/>
    <cellStyle name="Обычный 2 3 3" xfId="76" xr:uid="{00000000-0005-0000-0000-00004D000000}"/>
    <cellStyle name="Обычный 2 4" xfId="86" xr:uid="{00000000-0005-0000-0000-00004E000000}"/>
    <cellStyle name="Обычный 2 5" xfId="97" xr:uid="{00000000-0005-0000-0000-00004F000000}"/>
    <cellStyle name="Обычный 2 6" xfId="79" xr:uid="{00000000-0005-0000-0000-000050000000}"/>
    <cellStyle name="Обычный 3" xfId="2" xr:uid="{00000000-0005-0000-0000-000051000000}"/>
    <cellStyle name="Обычный 3 2" xfId="41" xr:uid="{00000000-0005-0000-0000-000052000000}"/>
    <cellStyle name="Обычный 3 2 2 2" xfId="42" xr:uid="{00000000-0005-0000-0000-000053000000}"/>
    <cellStyle name="Обычный 3 21" xfId="63" xr:uid="{00000000-0005-0000-0000-000054000000}"/>
    <cellStyle name="Обычный 4" xfId="43" xr:uid="{00000000-0005-0000-0000-000055000000}"/>
    <cellStyle name="Обычный 4 2" xfId="44" xr:uid="{00000000-0005-0000-0000-000056000000}"/>
    <cellStyle name="Обычный 4 3" xfId="73" xr:uid="{00000000-0005-0000-0000-000057000000}"/>
    <cellStyle name="Обычный 5" xfId="45" xr:uid="{00000000-0005-0000-0000-000058000000}"/>
    <cellStyle name="Обычный 6" xfId="46" xr:uid="{00000000-0005-0000-0000-000059000000}"/>
    <cellStyle name="Обычный 6 2" xfId="47" xr:uid="{00000000-0005-0000-0000-00005A000000}"/>
    <cellStyle name="Обычный 6 2 2" xfId="48" xr:uid="{00000000-0005-0000-0000-00005B000000}"/>
    <cellStyle name="Обычный 6 2 3" xfId="49" xr:uid="{00000000-0005-0000-0000-00005C000000}"/>
    <cellStyle name="Обычный 7" xfId="1" xr:uid="{00000000-0005-0000-0000-00005D000000}"/>
    <cellStyle name="Обычный 7 2" xfId="50" xr:uid="{00000000-0005-0000-0000-00005E000000}"/>
    <cellStyle name="Обычный 8" xfId="51" xr:uid="{00000000-0005-0000-0000-00005F000000}"/>
    <cellStyle name="Обычный_Форматы по компаниям от 12.03" xfId="67" xr:uid="{00000000-0005-0000-0000-000060000000}"/>
    <cellStyle name="Обычный_Форматы по компаниям_last" xfId="52" xr:uid="{00000000-0005-0000-0000-000061000000}"/>
    <cellStyle name="Плохой 2" xfId="53" xr:uid="{00000000-0005-0000-0000-000062000000}"/>
    <cellStyle name="Пояснение 2" xfId="54" xr:uid="{00000000-0005-0000-0000-000063000000}"/>
    <cellStyle name="Примечание 2" xfId="55" xr:uid="{00000000-0005-0000-0000-000064000000}"/>
    <cellStyle name="Примечание 2 2" xfId="91" xr:uid="{00000000-0005-0000-0000-000065000000}"/>
    <cellStyle name="Примечание 2 2 2" xfId="114" xr:uid="{00000000-0005-0000-0000-000066000000}"/>
    <cellStyle name="Примечание 2 3" xfId="120" xr:uid="{00000000-0005-0000-0000-000067000000}"/>
    <cellStyle name="Примечание 2 4" xfId="102" xr:uid="{00000000-0005-0000-0000-000068000000}"/>
    <cellStyle name="Примечание 2 5" xfId="96" xr:uid="{00000000-0005-0000-0000-000069000000}"/>
    <cellStyle name="Примечание 2 6" xfId="84" xr:uid="{00000000-0005-0000-0000-00006A000000}"/>
    <cellStyle name="Процентный" xfId="68" builtinId="5"/>
    <cellStyle name="Процентный 2" xfId="64" xr:uid="{00000000-0005-0000-0000-00006C000000}"/>
    <cellStyle name="Процентный 2 2" xfId="77" xr:uid="{00000000-0005-0000-0000-00006D000000}"/>
    <cellStyle name="Процентный 3" xfId="65" xr:uid="{00000000-0005-0000-0000-00006E000000}"/>
    <cellStyle name="Процентный 4" xfId="71" xr:uid="{00000000-0005-0000-0000-00006F000000}"/>
    <cellStyle name="Процентный 4 2" xfId="121" xr:uid="{00000000-0005-0000-0000-000070000000}"/>
    <cellStyle name="Процентный 4 3" xfId="72" xr:uid="{00000000-0005-0000-0000-000071000000}"/>
    <cellStyle name="Связанная ячейка 2" xfId="56" xr:uid="{00000000-0005-0000-0000-000072000000}"/>
    <cellStyle name="Стиль 1" xfId="66" xr:uid="{00000000-0005-0000-0000-000073000000}"/>
    <cellStyle name="Текст предупреждения 2" xfId="57" xr:uid="{00000000-0005-0000-0000-000074000000}"/>
    <cellStyle name="Финансовый 2" xfId="58" xr:uid="{00000000-0005-0000-0000-000075000000}"/>
    <cellStyle name="Финансовый 2 2" xfId="70" xr:uid="{00000000-0005-0000-0000-000076000000}"/>
    <cellStyle name="Финансовый 2 2 2" xfId="124" xr:uid="{00000000-0005-0000-0000-000077000000}"/>
    <cellStyle name="Финансовый 2 2 2 2 2" xfId="59" xr:uid="{00000000-0005-0000-0000-000078000000}"/>
    <cellStyle name="Финансовый 2 3" xfId="123" xr:uid="{00000000-0005-0000-0000-000079000000}"/>
    <cellStyle name="Финансовый 2 4" xfId="78" xr:uid="{00000000-0005-0000-0000-00007A000000}"/>
    <cellStyle name="Финансовый 3" xfId="60" xr:uid="{00000000-0005-0000-0000-00007B000000}"/>
    <cellStyle name="Финансовый 3 2" xfId="74" xr:uid="{00000000-0005-0000-0000-00007C000000}"/>
    <cellStyle name="Финансовый 3 2 2" xfId="125" xr:uid="{00000000-0005-0000-0000-00007D000000}"/>
    <cellStyle name="Финансовый 4" xfId="85" xr:uid="{00000000-0005-0000-0000-00007E000000}"/>
    <cellStyle name="Финансовый 5" xfId="126" xr:uid="{00000000-0005-0000-0000-00007F000000}"/>
    <cellStyle name="Хороший 2" xfId="61" xr:uid="{00000000-0005-0000-0000-000080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5191404645847837"/>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эфф'!$B$86:$M$86</c:f>
              <c:numCache>
                <c:formatCode>_-* #\ ##0\ _₽_-;\-* #\ ##0\ _₽_-;_-* "-"??\ _₽_-;_-@_-</c:formatCode>
                <c:ptCount val="12"/>
                <c:pt idx="0">
                  <c:v>-1138350.0486815702</c:v>
                </c:pt>
                <c:pt idx="1">
                  <c:v>-3803610.124237672</c:v>
                </c:pt>
                <c:pt idx="2">
                  <c:v>1091893.8057344572</c:v>
                </c:pt>
                <c:pt idx="3">
                  <c:v>219725.43776756671</c:v>
                </c:pt>
                <c:pt idx="4">
                  <c:v>183104.53147297227</c:v>
                </c:pt>
                <c:pt idx="5">
                  <c:v>152587.10956081026</c:v>
                </c:pt>
                <c:pt idx="6">
                  <c:v>127155.92463400854</c:v>
                </c:pt>
                <c:pt idx="7">
                  <c:v>105963.27052834042</c:v>
                </c:pt>
                <c:pt idx="8">
                  <c:v>88302.725440283713</c:v>
                </c:pt>
                <c:pt idx="9">
                  <c:v>73585.604533569756</c:v>
                </c:pt>
                <c:pt idx="10">
                  <c:v>61321.33711130813</c:v>
                </c:pt>
                <c:pt idx="11">
                  <c:v>23578.260505668593</c:v>
                </c:pt>
              </c:numCache>
            </c:numRef>
          </c:val>
          <c:smooth val="0"/>
          <c:extLst>
            <c:ext xmlns:c16="http://schemas.microsoft.com/office/drawing/2014/chart" uri="{C3380CC4-5D6E-409C-BE32-E72D297353CC}">
              <c16:uniqueId val="{00000000-7AEE-4F85-9C74-37731BC18976}"/>
            </c:ext>
          </c:extLst>
        </c:ser>
        <c:ser>
          <c:idx val="1"/>
          <c:order val="1"/>
          <c:tx>
            <c:strRef>
              <c:f>'5 анализ эк эфф'!$A$87</c:f>
              <c:strCache>
                <c:ptCount val="1"/>
                <c:pt idx="0">
                  <c:v>NPV (без учета продажи)</c:v>
                </c:pt>
              </c:strCache>
            </c:strRef>
          </c:tx>
          <c:marker>
            <c:symbol val="none"/>
          </c:marker>
          <c:val>
            <c:numRef>
              <c:f>'5 анализ эк эфф'!$B$87:$M$87</c:f>
              <c:numCache>
                <c:formatCode>_-* #\ ##0\ _₽_-;\-* #\ ##0\ _₽_-;_-* "-"??\ _₽_-;_-@_-</c:formatCode>
                <c:ptCount val="12"/>
                <c:pt idx="0">
                  <c:v>-1138350.0486815702</c:v>
                </c:pt>
                <c:pt idx="1">
                  <c:v>-4941960.1729192417</c:v>
                </c:pt>
                <c:pt idx="2">
                  <c:v>-3850066.3671847843</c:v>
                </c:pt>
                <c:pt idx="3">
                  <c:v>-3630340.9294172176</c:v>
                </c:pt>
                <c:pt idx="4">
                  <c:v>-3447236.3979442455</c:v>
                </c:pt>
                <c:pt idx="5">
                  <c:v>-3294649.2883834355</c:v>
                </c:pt>
                <c:pt idx="6">
                  <c:v>-3167493.3637494268</c:v>
                </c:pt>
                <c:pt idx="7">
                  <c:v>-3061530.0932210865</c:v>
                </c:pt>
                <c:pt idx="8">
                  <c:v>-2973227.3677808028</c:v>
                </c:pt>
                <c:pt idx="9">
                  <c:v>-2899641.7632472329</c:v>
                </c:pt>
                <c:pt idx="10">
                  <c:v>-2838320.4261359246</c:v>
                </c:pt>
                <c:pt idx="11">
                  <c:v>-2814742.1656302558</c:v>
                </c:pt>
              </c:numCache>
            </c:numRef>
          </c:val>
          <c:smooth val="0"/>
          <c:extLst>
            <c:ext xmlns:c16="http://schemas.microsoft.com/office/drawing/2014/chart" uri="{C3380CC4-5D6E-409C-BE32-E72D297353CC}">
              <c16:uniqueId val="{00000000-4BC2-43E7-9928-A330C65CAC51}"/>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621752638063087"/>
          <c:w val="0.88930586907449205"/>
          <c:h val="0.1437824736193689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6B71C2EB-17CD-4CEC-89D7-9A0DF5054F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1055;&#1088;&#1080;&#1073;&#1086;&#1088;&#1099;%20&#1091;&#1095;&#1077;&#1090;&#1072;.km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F15" sqref="F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B2" s="8" t="s">
        <v>576</v>
      </c>
      <c r="C2" s="12" t="s">
        <v>8</v>
      </c>
    </row>
    <row r="3" spans="1:22" s="8" customFormat="1" ht="18.75" x14ac:dyDescent="0.3">
      <c r="A3" s="13"/>
      <c r="C3" s="12" t="s">
        <v>65</v>
      </c>
    </row>
    <row r="4" spans="1:22" s="8" customFormat="1" ht="18.75" x14ac:dyDescent="0.3">
      <c r="A4" s="13"/>
      <c r="H4" s="12"/>
    </row>
    <row r="5" spans="1:22" s="8" customFormat="1" ht="15.75" x14ac:dyDescent="0.25">
      <c r="A5" s="294" t="s">
        <v>589</v>
      </c>
      <c r="B5" s="294"/>
      <c r="C5" s="294"/>
      <c r="D5" s="85"/>
      <c r="E5" s="85"/>
      <c r="F5" s="85"/>
      <c r="G5" s="85"/>
      <c r="H5" s="85"/>
      <c r="I5" s="85"/>
      <c r="J5" s="85"/>
    </row>
    <row r="6" spans="1:22" s="8" customFormat="1" ht="18.75" x14ac:dyDescent="0.3">
      <c r="A6" s="13"/>
      <c r="H6" s="12"/>
    </row>
    <row r="7" spans="1:22" s="8" customFormat="1" ht="18.75" x14ac:dyDescent="0.2">
      <c r="A7" s="298" t="s">
        <v>7</v>
      </c>
      <c r="B7" s="298"/>
      <c r="C7" s="29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01" t="s">
        <v>554</v>
      </c>
      <c r="B9" s="301"/>
      <c r="C9" s="301"/>
      <c r="D9" s="7"/>
      <c r="E9" s="7"/>
      <c r="F9" s="7"/>
      <c r="G9" s="7"/>
      <c r="H9" s="7"/>
      <c r="I9" s="10"/>
      <c r="J9" s="10"/>
      <c r="K9" s="10"/>
      <c r="L9" s="10"/>
      <c r="M9" s="10"/>
      <c r="N9" s="10"/>
      <c r="O9" s="10"/>
      <c r="P9" s="10"/>
      <c r="Q9" s="10"/>
      <c r="R9" s="10"/>
      <c r="S9" s="10"/>
      <c r="T9" s="10"/>
      <c r="U9" s="10"/>
      <c r="V9" s="10"/>
    </row>
    <row r="10" spans="1:22" s="8" customFormat="1" ht="18.75" x14ac:dyDescent="0.2">
      <c r="A10" s="295" t="s">
        <v>6</v>
      </c>
      <c r="B10" s="295"/>
      <c r="C10" s="29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99" t="s">
        <v>577</v>
      </c>
      <c r="B12" s="299"/>
      <c r="C12" s="299"/>
      <c r="D12" s="7"/>
      <c r="E12" s="7"/>
      <c r="F12" s="7"/>
      <c r="G12" s="7"/>
      <c r="H12" s="7"/>
      <c r="I12" s="10"/>
      <c r="J12" s="10"/>
      <c r="K12" s="10"/>
      <c r="L12" s="10"/>
      <c r="M12" s="10"/>
      <c r="N12" s="10"/>
      <c r="O12" s="10"/>
      <c r="P12" s="10"/>
      <c r="Q12" s="10"/>
      <c r="R12" s="10"/>
      <c r="S12" s="10"/>
      <c r="T12" s="10"/>
      <c r="U12" s="10"/>
      <c r="V12" s="10"/>
    </row>
    <row r="13" spans="1:22" s="8" customFormat="1" ht="18.75" x14ac:dyDescent="0.2">
      <c r="A13" s="295" t="s">
        <v>5</v>
      </c>
      <c r="B13" s="295"/>
      <c r="C13" s="2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84.75" customHeight="1" x14ac:dyDescent="0.2">
      <c r="A15" s="300" t="s">
        <v>585</v>
      </c>
      <c r="B15" s="300"/>
      <c r="C15" s="300"/>
      <c r="D15" s="7"/>
      <c r="E15" s="7"/>
      <c r="F15" s="7"/>
      <c r="G15" s="7"/>
      <c r="H15" s="7"/>
      <c r="I15" s="7"/>
      <c r="J15" s="7"/>
      <c r="K15" s="7"/>
      <c r="L15" s="7"/>
      <c r="M15" s="7"/>
      <c r="N15" s="7"/>
      <c r="O15" s="7"/>
      <c r="P15" s="7"/>
      <c r="Q15" s="7"/>
      <c r="R15" s="7"/>
      <c r="S15" s="7"/>
      <c r="T15" s="7"/>
      <c r="U15" s="7"/>
      <c r="V15" s="7"/>
    </row>
    <row r="16" spans="1:22" s="3" customFormat="1" ht="15" customHeight="1" x14ac:dyDescent="0.2">
      <c r="A16" s="295" t="s">
        <v>4</v>
      </c>
      <c r="B16" s="295"/>
      <c r="C16" s="29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6" t="s">
        <v>407</v>
      </c>
      <c r="B18" s="297"/>
      <c r="C18" s="29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22" t="s">
        <v>556</v>
      </c>
      <c r="D22" s="5"/>
      <c r="E22" s="5"/>
      <c r="F22" s="5"/>
      <c r="G22" s="5"/>
      <c r="H22" s="5"/>
      <c r="I22" s="4"/>
      <c r="J22" s="4"/>
      <c r="K22" s="4"/>
      <c r="L22" s="4"/>
      <c r="M22" s="4"/>
      <c r="N22" s="4"/>
      <c r="O22" s="4"/>
      <c r="P22" s="4"/>
      <c r="Q22" s="4"/>
      <c r="R22" s="4"/>
      <c r="S22" s="4"/>
    </row>
    <row r="23" spans="1:22" s="3" customFormat="1" ht="78.75" x14ac:dyDescent="0.2">
      <c r="A23" s="15" t="s">
        <v>61</v>
      </c>
      <c r="B23" s="18" t="s">
        <v>533</v>
      </c>
      <c r="C23" s="22" t="s">
        <v>555</v>
      </c>
      <c r="D23" s="5"/>
      <c r="E23" s="5"/>
      <c r="F23" s="5"/>
      <c r="G23" s="5"/>
      <c r="H23" s="5"/>
      <c r="I23" s="4"/>
      <c r="J23" s="4"/>
      <c r="K23" s="4"/>
      <c r="L23" s="4"/>
      <c r="M23" s="4"/>
      <c r="N23" s="4"/>
      <c r="O23" s="4"/>
      <c r="P23" s="4"/>
      <c r="Q23" s="4"/>
      <c r="R23" s="4"/>
      <c r="S23" s="4"/>
    </row>
    <row r="24" spans="1:22" s="3" customFormat="1" ht="22.5" customHeight="1" x14ac:dyDescent="0.2">
      <c r="A24" s="291"/>
      <c r="B24" s="292"/>
      <c r="C24" s="293"/>
      <c r="D24" s="5"/>
      <c r="E24" s="5"/>
      <c r="F24" s="5"/>
      <c r="G24" s="5"/>
      <c r="H24" s="5"/>
      <c r="I24" s="4"/>
      <c r="J24" s="4"/>
      <c r="K24" s="4"/>
      <c r="L24" s="4"/>
      <c r="M24" s="4"/>
      <c r="N24" s="4"/>
      <c r="O24" s="4"/>
      <c r="P24" s="4"/>
      <c r="Q24" s="4"/>
      <c r="R24" s="4"/>
      <c r="S24" s="4"/>
    </row>
    <row r="25" spans="1:22" s="3" customFormat="1" ht="58.5" customHeight="1" x14ac:dyDescent="0.2">
      <c r="A25" s="15" t="s">
        <v>60</v>
      </c>
      <c r="B25" s="22" t="s">
        <v>356</v>
      </c>
      <c r="C25" s="16" t="s">
        <v>537</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421</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561</v>
      </c>
      <c r="D27" s="5"/>
      <c r="E27" s="5"/>
      <c r="F27" s="5"/>
      <c r="G27" s="5"/>
      <c r="H27" s="4"/>
      <c r="I27" s="4"/>
      <c r="J27" s="4"/>
      <c r="K27" s="4"/>
      <c r="L27" s="4"/>
      <c r="M27" s="4"/>
      <c r="N27" s="4"/>
      <c r="O27" s="4"/>
      <c r="P27" s="4"/>
      <c r="Q27" s="4"/>
      <c r="R27" s="4"/>
    </row>
    <row r="28" spans="1:22" s="3" customFormat="1" ht="42.75" customHeight="1" x14ac:dyDescent="0.2">
      <c r="A28" s="15" t="s">
        <v>56</v>
      </c>
      <c r="B28" s="22" t="s">
        <v>357</v>
      </c>
      <c r="C28" s="16" t="s">
        <v>433</v>
      </c>
      <c r="D28" s="5"/>
      <c r="E28" s="5"/>
      <c r="F28" s="5"/>
      <c r="G28" s="5"/>
      <c r="H28" s="4"/>
      <c r="I28" s="4"/>
      <c r="J28" s="4"/>
      <c r="K28" s="4"/>
      <c r="L28" s="4"/>
      <c r="M28" s="4"/>
      <c r="N28" s="4"/>
      <c r="O28" s="4"/>
      <c r="P28" s="4"/>
      <c r="Q28" s="4"/>
      <c r="R28" s="4"/>
    </row>
    <row r="29" spans="1:22" s="3" customFormat="1" ht="51.75" customHeight="1" x14ac:dyDescent="0.2">
      <c r="A29" s="15" t="s">
        <v>54</v>
      </c>
      <c r="B29" s="22" t="s">
        <v>358</v>
      </c>
      <c r="C29" s="16" t="s">
        <v>433</v>
      </c>
      <c r="D29" s="5"/>
      <c r="E29" s="5"/>
      <c r="F29" s="5"/>
      <c r="G29" s="5"/>
      <c r="H29" s="4"/>
      <c r="I29" s="4"/>
      <c r="J29" s="4"/>
      <c r="K29" s="4"/>
      <c r="L29" s="4"/>
      <c r="M29" s="4"/>
      <c r="N29" s="4"/>
      <c r="O29" s="4"/>
      <c r="P29" s="4"/>
      <c r="Q29" s="4"/>
      <c r="R29" s="4"/>
    </row>
    <row r="30" spans="1:22" s="3" customFormat="1" ht="51.75" customHeight="1" x14ac:dyDescent="0.2">
      <c r="A30" s="15" t="s">
        <v>52</v>
      </c>
      <c r="B30" s="22" t="s">
        <v>359</v>
      </c>
      <c r="C30" s="16" t="s">
        <v>433</v>
      </c>
      <c r="D30" s="5"/>
      <c r="E30" s="5"/>
      <c r="F30" s="5"/>
      <c r="G30" s="5"/>
      <c r="H30" s="4"/>
      <c r="I30" s="4"/>
      <c r="J30" s="4"/>
      <c r="K30" s="4"/>
      <c r="L30" s="4"/>
      <c r="M30" s="4"/>
      <c r="N30" s="4"/>
      <c r="O30" s="4"/>
      <c r="P30" s="4"/>
      <c r="Q30" s="4"/>
      <c r="R30" s="4"/>
    </row>
    <row r="31" spans="1:22" s="3" customFormat="1" ht="51.75" customHeight="1" x14ac:dyDescent="0.2">
      <c r="A31" s="15" t="s">
        <v>70</v>
      </c>
      <c r="B31" s="22" t="s">
        <v>360</v>
      </c>
      <c r="C31" s="16" t="s">
        <v>433</v>
      </c>
      <c r="D31" s="5"/>
      <c r="E31" s="5"/>
      <c r="F31" s="5"/>
      <c r="G31" s="5"/>
      <c r="H31" s="4"/>
      <c r="I31" s="4"/>
      <c r="J31" s="4"/>
      <c r="K31" s="4"/>
      <c r="L31" s="4"/>
      <c r="M31" s="4"/>
      <c r="N31" s="4"/>
      <c r="O31" s="4"/>
      <c r="P31" s="4"/>
      <c r="Q31" s="4"/>
      <c r="R31" s="4"/>
    </row>
    <row r="32" spans="1:22" s="3" customFormat="1" ht="51.75" customHeight="1" x14ac:dyDescent="0.2">
      <c r="A32" s="15" t="s">
        <v>68</v>
      </c>
      <c r="B32" s="22" t="s">
        <v>361</v>
      </c>
      <c r="C32" s="16" t="s">
        <v>433</v>
      </c>
      <c r="D32" s="5"/>
      <c r="E32" s="5"/>
      <c r="F32" s="5"/>
      <c r="G32" s="5"/>
      <c r="H32" s="4"/>
      <c r="I32" s="4"/>
      <c r="J32" s="4"/>
      <c r="K32" s="4"/>
      <c r="L32" s="4"/>
      <c r="M32" s="4"/>
      <c r="N32" s="4"/>
      <c r="O32" s="4"/>
      <c r="P32" s="4"/>
      <c r="Q32" s="4"/>
      <c r="R32" s="4"/>
    </row>
    <row r="33" spans="1:18" s="3" customFormat="1" ht="101.25" customHeight="1" x14ac:dyDescent="0.2">
      <c r="A33" s="15" t="s">
        <v>67</v>
      </c>
      <c r="B33" s="22" t="s">
        <v>362</v>
      </c>
      <c r="C33" s="22" t="s">
        <v>557</v>
      </c>
      <c r="D33" s="5"/>
      <c r="E33" s="5"/>
      <c r="F33" s="5"/>
      <c r="G33" s="5"/>
      <c r="H33" s="4"/>
      <c r="I33" s="4"/>
      <c r="J33" s="4"/>
      <c r="K33" s="4"/>
      <c r="L33" s="4"/>
      <c r="M33" s="4"/>
      <c r="N33" s="4"/>
      <c r="O33" s="4"/>
      <c r="P33" s="4"/>
      <c r="Q33" s="4"/>
      <c r="R33" s="4"/>
    </row>
    <row r="34" spans="1:18" ht="111" customHeight="1" x14ac:dyDescent="0.25">
      <c r="A34" s="15" t="s">
        <v>376</v>
      </c>
      <c r="B34" s="22" t="s">
        <v>363</v>
      </c>
      <c r="C34" s="16" t="s">
        <v>433</v>
      </c>
    </row>
    <row r="35" spans="1:18" ht="58.5" customHeight="1" x14ac:dyDescent="0.25">
      <c r="A35" s="15" t="s">
        <v>366</v>
      </c>
      <c r="B35" s="22" t="s">
        <v>69</v>
      </c>
      <c r="C35" s="16" t="s">
        <v>433</v>
      </c>
    </row>
    <row r="36" spans="1:18" ht="51.75" customHeight="1" x14ac:dyDescent="0.25">
      <c r="A36" s="15" t="s">
        <v>377</v>
      </c>
      <c r="B36" s="22" t="s">
        <v>364</v>
      </c>
      <c r="C36" s="16" t="s">
        <v>433</v>
      </c>
    </row>
    <row r="37" spans="1:18" ht="43.5" customHeight="1" x14ac:dyDescent="0.25">
      <c r="A37" s="15" t="s">
        <v>367</v>
      </c>
      <c r="B37" s="22" t="s">
        <v>365</v>
      </c>
      <c r="C37" s="16" t="s">
        <v>542</v>
      </c>
    </row>
    <row r="38" spans="1:18" ht="43.5" customHeight="1" x14ac:dyDescent="0.25">
      <c r="A38" s="15" t="s">
        <v>378</v>
      </c>
      <c r="B38" s="22" t="s">
        <v>209</v>
      </c>
      <c r="C38" s="16" t="s">
        <v>433</v>
      </c>
    </row>
    <row r="39" spans="1:18" ht="23.25" customHeight="1" x14ac:dyDescent="0.25">
      <c r="A39" s="291"/>
      <c r="B39" s="292"/>
      <c r="C39" s="293"/>
    </row>
    <row r="40" spans="1:18" ht="141.75" x14ac:dyDescent="0.25">
      <c r="A40" s="15" t="s">
        <v>368</v>
      </c>
      <c r="B40" s="22" t="s">
        <v>418</v>
      </c>
      <c r="C40" s="22" t="s">
        <v>584</v>
      </c>
    </row>
    <row r="41" spans="1:18" ht="169.5" customHeight="1" x14ac:dyDescent="0.25">
      <c r="A41" s="15" t="s">
        <v>379</v>
      </c>
      <c r="B41" s="22" t="s">
        <v>402</v>
      </c>
      <c r="C41" s="124" t="s">
        <v>542</v>
      </c>
    </row>
    <row r="42" spans="1:18" ht="162.75" customHeight="1" x14ac:dyDescent="0.25">
      <c r="A42" s="15" t="s">
        <v>369</v>
      </c>
      <c r="B42" s="22" t="s">
        <v>415</v>
      </c>
      <c r="C42" s="22" t="s">
        <v>542</v>
      </c>
    </row>
    <row r="43" spans="1:18" ht="186" customHeight="1" x14ac:dyDescent="0.25">
      <c r="A43" s="15" t="s">
        <v>382</v>
      </c>
      <c r="B43" s="22" t="s">
        <v>383</v>
      </c>
      <c r="C43" s="87" t="s">
        <v>537</v>
      </c>
    </row>
    <row r="44" spans="1:18" ht="111" customHeight="1" x14ac:dyDescent="0.25">
      <c r="A44" s="15" t="s">
        <v>370</v>
      </c>
      <c r="B44" s="22" t="s">
        <v>408</v>
      </c>
      <c r="C44" s="2" t="s">
        <v>537</v>
      </c>
    </row>
    <row r="45" spans="1:18" ht="120" customHeight="1" x14ac:dyDescent="0.25">
      <c r="A45" s="15" t="s">
        <v>403</v>
      </c>
      <c r="B45" s="22" t="s">
        <v>409</v>
      </c>
      <c r="C45" s="95" t="s">
        <v>537</v>
      </c>
    </row>
    <row r="46" spans="1:18" ht="101.25" customHeight="1" x14ac:dyDescent="0.25">
      <c r="A46" s="15" t="s">
        <v>371</v>
      </c>
      <c r="B46" s="22" t="s">
        <v>410</v>
      </c>
      <c r="C46" s="2" t="s">
        <v>537</v>
      </c>
    </row>
    <row r="47" spans="1:18" ht="18.75" customHeight="1" x14ac:dyDescent="0.25">
      <c r="A47" s="291"/>
      <c r="B47" s="292"/>
      <c r="C47" s="293"/>
    </row>
    <row r="48" spans="1:18" ht="75.75" hidden="1" customHeight="1" x14ac:dyDescent="0.25">
      <c r="A48" s="15" t="s">
        <v>404</v>
      </c>
      <c r="B48" s="22" t="s">
        <v>416</v>
      </c>
      <c r="C48" s="173" t="str">
        <f>CONCATENATE(ROUND('6.2. Паспорт фин осв ввод факт'!AB24,2)," млн.руб.")</f>
        <v>294,53 млн.руб.</v>
      </c>
      <c r="D48" s="1" t="s">
        <v>539</v>
      </c>
    </row>
    <row r="49" spans="1:4" ht="71.25" hidden="1" customHeight="1" x14ac:dyDescent="0.25">
      <c r="A49" s="15" t="s">
        <v>372</v>
      </c>
      <c r="B49" s="22" t="s">
        <v>417</v>
      </c>
      <c r="C49" s="173" t="str">
        <f>CONCATENATE(ROUND('6.2. Паспорт фин осв ввод факт'!AB30,2)," млн.руб.")</f>
        <v>249,6 млн.руб.</v>
      </c>
      <c r="D49" s="1" t="s">
        <v>539</v>
      </c>
    </row>
    <row r="50" spans="1:4" ht="75.75" customHeight="1" x14ac:dyDescent="0.25">
      <c r="A50" s="15" t="s">
        <v>404</v>
      </c>
      <c r="B50" s="22" t="s">
        <v>416</v>
      </c>
      <c r="C50" s="190">
        <f>'6.2. Паспорт фин осв ввод'!C24</f>
        <v>10.246900779354601</v>
      </c>
      <c r="D50" s="1" t="s">
        <v>540</v>
      </c>
    </row>
    <row r="51" spans="1:4" ht="71.25" customHeight="1" x14ac:dyDescent="0.25">
      <c r="A51" s="15" t="s">
        <v>372</v>
      </c>
      <c r="B51" s="22" t="s">
        <v>417</v>
      </c>
      <c r="C51" s="190">
        <f>'6.2. Паспорт фин осв ввод'!C30</f>
        <v>8.5390839827955016</v>
      </c>
      <c r="D51" s="1" t="s">
        <v>540</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0"/>
  <sheetViews>
    <sheetView view="pageBreakPreview" zoomScale="60" workbookViewId="0">
      <selection activeCell="M22" sqref="A22:M22"/>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4" customFormat="1" ht="15.75" x14ac:dyDescent="0.2">
      <c r="A5" s="107"/>
    </row>
    <row r="6" spans="1:28" s="14" customFormat="1" ht="18.75" x14ac:dyDescent="0.2">
      <c r="A6" s="303" t="s">
        <v>7</v>
      </c>
      <c r="B6" s="303"/>
      <c r="C6" s="303"/>
      <c r="D6" s="303"/>
      <c r="E6" s="303"/>
      <c r="F6" s="303"/>
      <c r="G6" s="303"/>
      <c r="H6" s="303"/>
      <c r="I6" s="303"/>
      <c r="J6" s="303"/>
      <c r="K6" s="303"/>
      <c r="L6" s="303"/>
      <c r="M6" s="303"/>
      <c r="N6" s="303"/>
      <c r="O6" s="303"/>
      <c r="P6" s="303"/>
      <c r="Q6" s="303"/>
      <c r="R6" s="303"/>
      <c r="S6" s="303"/>
      <c r="T6" s="109"/>
      <c r="U6" s="109"/>
      <c r="V6" s="109"/>
      <c r="W6" s="109"/>
      <c r="X6" s="109"/>
      <c r="Y6" s="109"/>
      <c r="Z6" s="109"/>
      <c r="AA6" s="109"/>
      <c r="AB6" s="109"/>
    </row>
    <row r="7" spans="1:28" s="14" customFormat="1" ht="18.75" x14ac:dyDescent="0.2">
      <c r="A7" s="303"/>
      <c r="B7" s="303"/>
      <c r="C7" s="303"/>
      <c r="D7" s="303"/>
      <c r="E7" s="303"/>
      <c r="F7" s="303"/>
      <c r="G7" s="303"/>
      <c r="H7" s="303"/>
      <c r="I7" s="303"/>
      <c r="J7" s="303"/>
      <c r="K7" s="303"/>
      <c r="L7" s="303"/>
      <c r="M7" s="303"/>
      <c r="N7" s="303"/>
      <c r="O7" s="303"/>
      <c r="P7" s="303"/>
      <c r="Q7" s="303"/>
      <c r="R7" s="303"/>
      <c r="S7" s="303"/>
      <c r="T7" s="109"/>
      <c r="U7" s="109"/>
      <c r="V7" s="109"/>
      <c r="W7" s="109"/>
      <c r="X7" s="109"/>
      <c r="Y7" s="109"/>
      <c r="Z7" s="109"/>
      <c r="AA7" s="109"/>
      <c r="AB7" s="109"/>
    </row>
    <row r="8" spans="1:28" s="14" customFormat="1" ht="18.75" x14ac:dyDescent="0.2">
      <c r="A8" s="301" t="str">
        <f>'1. паспорт местоположение'!A9:C9</f>
        <v xml:space="preserve">Акционерное общество "Западная энергетическая компания" </v>
      </c>
      <c r="B8" s="301"/>
      <c r="C8" s="301"/>
      <c r="D8" s="301"/>
      <c r="E8" s="301"/>
      <c r="F8" s="301"/>
      <c r="G8" s="301"/>
      <c r="H8" s="301"/>
      <c r="I8" s="301"/>
      <c r="J8" s="301"/>
      <c r="K8" s="301"/>
      <c r="L8" s="301"/>
      <c r="M8" s="301"/>
      <c r="N8" s="301"/>
      <c r="O8" s="301"/>
      <c r="P8" s="301"/>
      <c r="Q8" s="301"/>
      <c r="R8" s="301"/>
      <c r="S8" s="301"/>
      <c r="T8" s="109"/>
      <c r="U8" s="109"/>
      <c r="V8" s="109"/>
      <c r="W8" s="109"/>
      <c r="X8" s="109"/>
      <c r="Y8" s="109"/>
      <c r="Z8" s="109"/>
      <c r="AA8" s="109"/>
      <c r="AB8" s="109"/>
    </row>
    <row r="9" spans="1:28" s="14" customFormat="1" ht="18.75" x14ac:dyDescent="0.2">
      <c r="A9" s="307" t="s">
        <v>6</v>
      </c>
      <c r="B9" s="307"/>
      <c r="C9" s="307"/>
      <c r="D9" s="307"/>
      <c r="E9" s="307"/>
      <c r="F9" s="307"/>
      <c r="G9" s="307"/>
      <c r="H9" s="307"/>
      <c r="I9" s="307"/>
      <c r="J9" s="307"/>
      <c r="K9" s="307"/>
      <c r="L9" s="307"/>
      <c r="M9" s="307"/>
      <c r="N9" s="307"/>
      <c r="O9" s="307"/>
      <c r="P9" s="307"/>
      <c r="Q9" s="307"/>
      <c r="R9" s="307"/>
      <c r="S9" s="307"/>
      <c r="T9" s="109"/>
      <c r="U9" s="109"/>
      <c r="V9" s="109"/>
      <c r="W9" s="109"/>
      <c r="X9" s="109"/>
      <c r="Y9" s="109"/>
      <c r="Z9" s="109"/>
      <c r="AA9" s="109"/>
      <c r="AB9" s="109"/>
    </row>
    <row r="10" spans="1:28" s="14" customFormat="1" ht="18.75" x14ac:dyDescent="0.2">
      <c r="A10" s="303"/>
      <c r="B10" s="303"/>
      <c r="C10" s="303"/>
      <c r="D10" s="303"/>
      <c r="E10" s="303"/>
      <c r="F10" s="303"/>
      <c r="G10" s="303"/>
      <c r="H10" s="303"/>
      <c r="I10" s="303"/>
      <c r="J10" s="303"/>
      <c r="K10" s="303"/>
      <c r="L10" s="303"/>
      <c r="M10" s="303"/>
      <c r="N10" s="303"/>
      <c r="O10" s="303"/>
      <c r="P10" s="303"/>
      <c r="Q10" s="303"/>
      <c r="R10" s="303"/>
      <c r="S10" s="303"/>
      <c r="T10" s="109"/>
      <c r="U10" s="109"/>
      <c r="V10" s="109"/>
      <c r="W10" s="109"/>
      <c r="X10" s="109"/>
      <c r="Y10" s="109"/>
      <c r="Z10" s="109"/>
      <c r="AA10" s="109"/>
      <c r="AB10" s="109"/>
    </row>
    <row r="11" spans="1:28" s="14" customFormat="1" ht="18.75" x14ac:dyDescent="0.2">
      <c r="A11" s="301" t="str">
        <f>'1. паспорт местоположение'!A12:C12</f>
        <v>О 24-31</v>
      </c>
      <c r="B11" s="301"/>
      <c r="C11" s="301"/>
      <c r="D11" s="301"/>
      <c r="E11" s="301"/>
      <c r="F11" s="301"/>
      <c r="G11" s="301"/>
      <c r="H11" s="301"/>
      <c r="I11" s="301"/>
      <c r="J11" s="301"/>
      <c r="K11" s="301"/>
      <c r="L11" s="301"/>
      <c r="M11" s="301"/>
      <c r="N11" s="301"/>
      <c r="O11" s="301"/>
      <c r="P11" s="301"/>
      <c r="Q11" s="301"/>
      <c r="R11" s="301"/>
      <c r="S11" s="301"/>
      <c r="T11" s="109"/>
      <c r="U11" s="109"/>
      <c r="V11" s="109"/>
      <c r="W11" s="109"/>
      <c r="X11" s="109"/>
      <c r="Y11" s="109"/>
      <c r="Z11" s="109"/>
      <c r="AA11" s="109"/>
      <c r="AB11" s="109"/>
    </row>
    <row r="12" spans="1:28" s="14"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09"/>
      <c r="U12" s="109"/>
      <c r="V12" s="109"/>
      <c r="W12" s="109"/>
      <c r="X12" s="109"/>
      <c r="Y12" s="109"/>
      <c r="Z12" s="109"/>
      <c r="AA12" s="109"/>
      <c r="AB12" s="109"/>
    </row>
    <row r="13" spans="1:28" s="14"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10"/>
      <c r="U13" s="110"/>
      <c r="V13" s="110"/>
      <c r="W13" s="110"/>
      <c r="X13" s="110"/>
      <c r="Y13" s="110"/>
      <c r="Z13" s="110"/>
      <c r="AA13" s="110"/>
      <c r="AB13" s="110"/>
    </row>
    <row r="14" spans="1:28" s="108" customFormat="1" ht="15.75" x14ac:dyDescent="0.2">
      <c r="A14"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4" s="301"/>
      <c r="C14" s="301"/>
      <c r="D14" s="301"/>
      <c r="E14" s="301"/>
      <c r="F14" s="301"/>
      <c r="G14" s="301"/>
      <c r="H14" s="301"/>
      <c r="I14" s="301"/>
      <c r="J14" s="301"/>
      <c r="K14" s="301"/>
      <c r="L14" s="301"/>
      <c r="M14" s="301"/>
      <c r="N14" s="301"/>
      <c r="O14" s="301"/>
      <c r="P14" s="301"/>
      <c r="Q14" s="301"/>
      <c r="R14" s="301"/>
      <c r="S14" s="301"/>
      <c r="T14" s="111"/>
      <c r="U14" s="111"/>
      <c r="V14" s="111"/>
      <c r="W14" s="111"/>
      <c r="X14" s="111"/>
      <c r="Y14" s="111"/>
      <c r="Z14" s="111"/>
      <c r="AA14" s="111"/>
      <c r="AB14" s="111"/>
    </row>
    <row r="15" spans="1:28" s="108"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112"/>
      <c r="U15" s="112"/>
      <c r="V15" s="112"/>
      <c r="W15" s="112"/>
      <c r="X15" s="112"/>
      <c r="Y15" s="112"/>
      <c r="Z15" s="112"/>
      <c r="AA15" s="112"/>
      <c r="AB15" s="112"/>
    </row>
    <row r="16" spans="1:28" s="108"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110"/>
      <c r="U16" s="110"/>
      <c r="V16" s="110"/>
      <c r="W16" s="110"/>
      <c r="X16" s="110"/>
      <c r="Y16" s="110"/>
    </row>
    <row r="17" spans="1:28" s="108" customFormat="1" ht="45.75" customHeight="1" x14ac:dyDescent="0.2">
      <c r="A17" s="309" t="s">
        <v>381</v>
      </c>
      <c r="B17" s="309"/>
      <c r="C17" s="309"/>
      <c r="D17" s="309"/>
      <c r="E17" s="309"/>
      <c r="F17" s="309"/>
      <c r="G17" s="309"/>
      <c r="H17" s="309"/>
      <c r="I17" s="309"/>
      <c r="J17" s="309"/>
      <c r="K17" s="309"/>
      <c r="L17" s="309"/>
      <c r="M17" s="309"/>
      <c r="N17" s="309"/>
      <c r="O17" s="309"/>
      <c r="P17" s="309"/>
      <c r="Q17" s="309"/>
      <c r="R17" s="309"/>
      <c r="S17" s="309"/>
      <c r="T17" s="113"/>
      <c r="U17" s="113"/>
      <c r="V17" s="113"/>
      <c r="W17" s="113"/>
      <c r="X17" s="113"/>
      <c r="Y17" s="113"/>
      <c r="Z17" s="113"/>
      <c r="AA17" s="113"/>
      <c r="AB17" s="113"/>
    </row>
    <row r="18" spans="1:28" s="108"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10"/>
      <c r="U18" s="110"/>
      <c r="V18" s="110"/>
      <c r="W18" s="110"/>
      <c r="X18" s="110"/>
      <c r="Y18" s="110"/>
    </row>
    <row r="19" spans="1:28" s="108" customFormat="1" ht="54" customHeight="1" x14ac:dyDescent="0.2">
      <c r="A19" s="302" t="s">
        <v>3</v>
      </c>
      <c r="B19" s="302" t="s">
        <v>94</v>
      </c>
      <c r="C19" s="304" t="s">
        <v>302</v>
      </c>
      <c r="D19" s="302" t="s">
        <v>301</v>
      </c>
      <c r="E19" s="302" t="s">
        <v>93</v>
      </c>
      <c r="F19" s="302" t="s">
        <v>92</v>
      </c>
      <c r="G19" s="302" t="s">
        <v>297</v>
      </c>
      <c r="H19" s="302" t="s">
        <v>91</v>
      </c>
      <c r="I19" s="302" t="s">
        <v>90</v>
      </c>
      <c r="J19" s="302" t="s">
        <v>89</v>
      </c>
      <c r="K19" s="302" t="s">
        <v>88</v>
      </c>
      <c r="L19" s="302" t="s">
        <v>87</v>
      </c>
      <c r="M19" s="302" t="s">
        <v>86</v>
      </c>
      <c r="N19" s="302" t="s">
        <v>85</v>
      </c>
      <c r="O19" s="302" t="s">
        <v>84</v>
      </c>
      <c r="P19" s="302" t="s">
        <v>83</v>
      </c>
      <c r="Q19" s="302" t="s">
        <v>300</v>
      </c>
      <c r="R19" s="302"/>
      <c r="S19" s="306" t="s">
        <v>375</v>
      </c>
      <c r="T19" s="110"/>
      <c r="U19" s="110"/>
      <c r="V19" s="110"/>
      <c r="W19" s="110"/>
      <c r="X19" s="110"/>
      <c r="Y19" s="110"/>
    </row>
    <row r="20" spans="1:28" s="108" customFormat="1" ht="180.75" customHeight="1" x14ac:dyDescent="0.2">
      <c r="A20" s="302"/>
      <c r="B20" s="302"/>
      <c r="C20" s="305"/>
      <c r="D20" s="302"/>
      <c r="E20" s="302"/>
      <c r="F20" s="302"/>
      <c r="G20" s="302"/>
      <c r="H20" s="302"/>
      <c r="I20" s="302"/>
      <c r="J20" s="302"/>
      <c r="K20" s="302"/>
      <c r="L20" s="302"/>
      <c r="M20" s="302"/>
      <c r="N20" s="302"/>
      <c r="O20" s="302"/>
      <c r="P20" s="302"/>
      <c r="Q20" s="114" t="s">
        <v>298</v>
      </c>
      <c r="R20" s="115" t="s">
        <v>299</v>
      </c>
      <c r="S20" s="306"/>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87.75" customHeight="1" x14ac:dyDescent="0.2">
      <c r="A22" s="116" t="s">
        <v>537</v>
      </c>
      <c r="B22" s="116" t="s">
        <v>537</v>
      </c>
      <c r="C22" s="116" t="s">
        <v>537</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6" t="s">
        <v>537</v>
      </c>
      <c r="R22" s="116" t="s">
        <v>537</v>
      </c>
      <c r="S22" s="116" t="s">
        <v>537</v>
      </c>
      <c r="T22" s="116"/>
      <c r="U22" s="110"/>
      <c r="V22" s="110"/>
      <c r="W22" s="110"/>
      <c r="X22" s="110"/>
      <c r="Y22" s="110"/>
    </row>
    <row r="23" spans="1:28" ht="43.5" customHeight="1" x14ac:dyDescent="0.25"/>
    <row r="24" spans="1:28" ht="43.5" customHeight="1" x14ac:dyDescent="0.25"/>
    <row r="25" spans="1:28" ht="43.5" customHeight="1" x14ac:dyDescent="0.25"/>
    <row r="26" spans="1:28" ht="43.5" customHeight="1" x14ac:dyDescent="0.25"/>
    <row r="27" spans="1:28" ht="43.5" customHeight="1" x14ac:dyDescent="0.25"/>
    <row r="28" spans="1:28" ht="43.5" customHeight="1" x14ac:dyDescent="0.25"/>
    <row r="29" spans="1:28" ht="43.5" customHeight="1" x14ac:dyDescent="0.25"/>
    <row r="30" spans="1:28" ht="43.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0" zoomScale="80" zoomScaleNormal="60" zoomScaleSheetLayoutView="80" workbookViewId="0">
      <selection activeCell="G39" sqref="G39"/>
    </sheetView>
  </sheetViews>
  <sheetFormatPr defaultColWidth="10.7109375" defaultRowHeight="15.75" x14ac:dyDescent="0.25"/>
  <cols>
    <col min="1" max="1" width="9.5703125" style="26" customWidth="1"/>
    <col min="2" max="3" width="15.7109375" style="26" customWidth="1"/>
    <col min="4" max="4" width="22" style="26" customWidth="1"/>
    <col min="5" max="5" width="11.140625" style="26" customWidth="1"/>
    <col min="6" max="6" width="22.28515625" style="26" customWidth="1"/>
    <col min="7" max="7" width="8.7109375" style="26" customWidth="1"/>
    <col min="8" max="8" width="11.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4" customFormat="1" x14ac:dyDescent="0.2">
      <c r="A7" s="107"/>
    </row>
    <row r="8" spans="1:20" s="14" customFormat="1" ht="18.75" x14ac:dyDescent="0.2">
      <c r="A8" s="303" t="s">
        <v>7</v>
      </c>
      <c r="B8" s="303"/>
      <c r="C8" s="303"/>
      <c r="D8" s="303"/>
      <c r="E8" s="303"/>
      <c r="F8" s="303"/>
      <c r="G8" s="303"/>
      <c r="H8" s="303"/>
      <c r="I8" s="303"/>
      <c r="J8" s="303"/>
      <c r="K8" s="303"/>
      <c r="L8" s="303"/>
      <c r="M8" s="303"/>
      <c r="N8" s="303"/>
      <c r="O8" s="303"/>
      <c r="P8" s="303"/>
      <c r="Q8" s="303"/>
      <c r="R8" s="303"/>
      <c r="S8" s="303"/>
      <c r="T8" s="303"/>
    </row>
    <row r="9" spans="1:20" s="14"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4" customFormat="1" ht="18.75" customHeight="1" x14ac:dyDescent="0.2">
      <c r="A10" s="301" t="str">
        <f>'1. паспорт местоположение'!A9:C9</f>
        <v xml:space="preserve">Акционерное общество "Западная энергетическая компания" </v>
      </c>
      <c r="B10" s="301"/>
      <c r="C10" s="301"/>
      <c r="D10" s="301"/>
      <c r="E10" s="301"/>
      <c r="F10" s="301"/>
      <c r="G10" s="301"/>
      <c r="H10" s="301"/>
      <c r="I10" s="301"/>
      <c r="J10" s="301"/>
      <c r="K10" s="301"/>
      <c r="L10" s="301"/>
      <c r="M10" s="301"/>
      <c r="N10" s="301"/>
      <c r="O10" s="301"/>
      <c r="P10" s="301"/>
      <c r="Q10" s="301"/>
      <c r="R10" s="301"/>
      <c r="S10" s="301"/>
      <c r="T10" s="301"/>
    </row>
    <row r="11" spans="1:20" s="14"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4"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4" customFormat="1" ht="18.75" customHeight="1" x14ac:dyDescent="0.2">
      <c r="A13" s="301" t="str">
        <f>'1. паспорт местоположение'!A12:C12</f>
        <v>О 24-31</v>
      </c>
      <c r="B13" s="301"/>
      <c r="C13" s="301"/>
      <c r="D13" s="301"/>
      <c r="E13" s="301"/>
      <c r="F13" s="301"/>
      <c r="G13" s="301"/>
      <c r="H13" s="301"/>
      <c r="I13" s="301"/>
      <c r="J13" s="301"/>
      <c r="K13" s="301"/>
      <c r="L13" s="301"/>
      <c r="M13" s="301"/>
      <c r="N13" s="301"/>
      <c r="O13" s="301"/>
      <c r="P13" s="301"/>
      <c r="Q13" s="301"/>
      <c r="R13" s="301"/>
      <c r="S13" s="301"/>
      <c r="T13" s="301"/>
    </row>
    <row r="14" spans="1:20" s="14"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14"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108" customFormat="1" x14ac:dyDescent="0.2">
      <c r="A16"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6" s="301"/>
      <c r="C16" s="301"/>
      <c r="D16" s="301"/>
      <c r="E16" s="301"/>
      <c r="F16" s="301"/>
      <c r="G16" s="301"/>
      <c r="H16" s="301"/>
      <c r="I16" s="301"/>
      <c r="J16" s="301"/>
      <c r="K16" s="301"/>
      <c r="L16" s="301"/>
      <c r="M16" s="301"/>
      <c r="N16" s="301"/>
      <c r="O16" s="301"/>
      <c r="P16" s="301"/>
      <c r="Q16" s="301"/>
      <c r="R16" s="301"/>
      <c r="S16" s="301"/>
      <c r="T16" s="301"/>
    </row>
    <row r="17" spans="1:113" s="108"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108"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08" customFormat="1" ht="15" customHeight="1" x14ac:dyDescent="0.2">
      <c r="A19" s="325" t="s">
        <v>386</v>
      </c>
      <c r="B19" s="325"/>
      <c r="C19" s="325"/>
      <c r="D19" s="325"/>
      <c r="E19" s="325"/>
      <c r="F19" s="325"/>
      <c r="G19" s="325"/>
      <c r="H19" s="325"/>
      <c r="I19" s="325"/>
      <c r="J19" s="325"/>
      <c r="K19" s="325"/>
      <c r="L19" s="325"/>
      <c r="M19" s="325"/>
      <c r="N19" s="325"/>
      <c r="O19" s="325"/>
      <c r="P19" s="325"/>
      <c r="Q19" s="325"/>
      <c r="R19" s="325"/>
      <c r="S19" s="325"/>
      <c r="T19" s="325"/>
    </row>
    <row r="20" spans="1:113" s="2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3</v>
      </c>
      <c r="B21" s="312" t="s">
        <v>200</v>
      </c>
      <c r="C21" s="313"/>
      <c r="D21" s="316" t="s">
        <v>116</v>
      </c>
      <c r="E21" s="312" t="s">
        <v>413</v>
      </c>
      <c r="F21" s="313"/>
      <c r="G21" s="312" t="s">
        <v>239</v>
      </c>
      <c r="H21" s="313"/>
      <c r="I21" s="312" t="s">
        <v>115</v>
      </c>
      <c r="J21" s="313"/>
      <c r="K21" s="316" t="s">
        <v>114</v>
      </c>
      <c r="L21" s="312" t="s">
        <v>113</v>
      </c>
      <c r="M21" s="313"/>
      <c r="N21" s="312" t="s">
        <v>440</v>
      </c>
      <c r="O21" s="313"/>
      <c r="P21" s="316" t="s">
        <v>112</v>
      </c>
      <c r="Q21" s="322" t="s">
        <v>111</v>
      </c>
      <c r="R21" s="323"/>
      <c r="S21" s="322" t="s">
        <v>110</v>
      </c>
      <c r="T21" s="324"/>
    </row>
    <row r="22" spans="1:113" ht="204.75" customHeight="1" x14ac:dyDescent="0.25">
      <c r="A22" s="320"/>
      <c r="B22" s="314"/>
      <c r="C22" s="315"/>
      <c r="D22" s="318"/>
      <c r="E22" s="314"/>
      <c r="F22" s="315"/>
      <c r="G22" s="314"/>
      <c r="H22" s="315"/>
      <c r="I22" s="314"/>
      <c r="J22" s="315"/>
      <c r="K22" s="317"/>
      <c r="L22" s="314"/>
      <c r="M22" s="315"/>
      <c r="N22" s="314"/>
      <c r="O22" s="315"/>
      <c r="P22" s="317"/>
      <c r="Q22" s="54" t="s">
        <v>109</v>
      </c>
      <c r="R22" s="54" t="s">
        <v>385</v>
      </c>
      <c r="S22" s="54" t="s">
        <v>108</v>
      </c>
      <c r="T22" s="54" t="s">
        <v>107</v>
      </c>
    </row>
    <row r="23" spans="1:113" ht="51.75" customHeight="1" x14ac:dyDescent="0.25">
      <c r="A23" s="321"/>
      <c r="B23" s="54" t="s">
        <v>105</v>
      </c>
      <c r="C23" s="54" t="s">
        <v>106</v>
      </c>
      <c r="D23" s="317"/>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x14ac:dyDescent="0.25">
      <c r="A25" s="93" t="s">
        <v>537</v>
      </c>
      <c r="B25" s="93" t="s">
        <v>537</v>
      </c>
      <c r="C25" s="93" t="s">
        <v>537</v>
      </c>
      <c r="D25" s="93" t="s">
        <v>537</v>
      </c>
      <c r="E25" s="93" t="s">
        <v>537</v>
      </c>
      <c r="F25" s="93" t="s">
        <v>537</v>
      </c>
      <c r="G25" s="93" t="s">
        <v>537</v>
      </c>
      <c r="H25" s="93" t="s">
        <v>537</v>
      </c>
      <c r="I25" s="93" t="s">
        <v>537</v>
      </c>
      <c r="J25" s="93" t="s">
        <v>537</v>
      </c>
      <c r="K25" s="93" t="s">
        <v>537</v>
      </c>
      <c r="L25" s="93" t="s">
        <v>537</v>
      </c>
      <c r="M25" s="93" t="s">
        <v>537</v>
      </c>
      <c r="N25" s="93" t="s">
        <v>537</v>
      </c>
      <c r="O25" s="93" t="s">
        <v>537</v>
      </c>
      <c r="P25" s="93" t="s">
        <v>537</v>
      </c>
      <c r="Q25" s="93" t="s">
        <v>537</v>
      </c>
      <c r="R25" s="93" t="s">
        <v>537</v>
      </c>
      <c r="S25" s="93" t="s">
        <v>537</v>
      </c>
      <c r="T25" s="93" t="s">
        <v>537</v>
      </c>
    </row>
    <row r="26" spans="1:113" s="30" customFormat="1" ht="12.75" x14ac:dyDescent="0.2"/>
    <row r="27" spans="1:113" s="30" customFormat="1" x14ac:dyDescent="0.25">
      <c r="B27" s="26" t="s">
        <v>104</v>
      </c>
      <c r="C27" s="26"/>
      <c r="D27" s="26"/>
      <c r="E27" s="26"/>
      <c r="F27" s="26"/>
      <c r="G27" s="26"/>
      <c r="H27" s="26"/>
      <c r="I27" s="26"/>
      <c r="J27" s="26"/>
      <c r="K27" s="26"/>
      <c r="L27" s="26"/>
      <c r="M27" s="26"/>
      <c r="N27" s="26"/>
      <c r="O27" s="26"/>
      <c r="P27" s="26"/>
      <c r="Q27" s="26"/>
      <c r="R27" s="26"/>
    </row>
    <row r="28" spans="1:113" x14ac:dyDescent="0.25">
      <c r="B28" s="311" t="s">
        <v>419</v>
      </c>
      <c r="C28" s="311"/>
      <c r="D28" s="311"/>
      <c r="E28" s="311"/>
      <c r="F28" s="311"/>
      <c r="G28" s="311"/>
      <c r="H28" s="311"/>
      <c r="I28" s="311"/>
      <c r="J28" s="311"/>
      <c r="K28" s="311"/>
      <c r="L28" s="311"/>
      <c r="M28" s="311"/>
      <c r="N28" s="311"/>
      <c r="O28" s="311"/>
      <c r="P28" s="311"/>
      <c r="Q28" s="311"/>
      <c r="R28" s="311"/>
    </row>
    <row r="30" spans="1:113" x14ac:dyDescent="0.25">
      <c r="B30" s="28" t="s">
        <v>384</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103</v>
      </c>
      <c r="C31" s="28"/>
      <c r="D31" s="28"/>
      <c r="E31" s="28"/>
      <c r="H31" s="28"/>
      <c r="I31" s="28"/>
      <c r="J31" s="28"/>
      <c r="K31" s="28"/>
      <c r="L31" s="28"/>
      <c r="M31" s="28"/>
      <c r="N31" s="28"/>
      <c r="O31" s="28"/>
      <c r="P31" s="28"/>
      <c r="Q31" s="28"/>
      <c r="R31" s="28"/>
    </row>
    <row r="32" spans="1:113" x14ac:dyDescent="0.25">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F8" zoomScale="80" zoomScaleSheetLayoutView="80" workbookViewId="0">
      <selection activeCell="A25" sqref="A25:AA25"/>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03" t="s">
        <v>7</v>
      </c>
      <c r="F7" s="303"/>
      <c r="G7" s="303"/>
      <c r="H7" s="303"/>
      <c r="I7" s="303"/>
      <c r="J7" s="303"/>
      <c r="K7" s="303"/>
      <c r="L7" s="303"/>
      <c r="M7" s="303"/>
      <c r="N7" s="303"/>
      <c r="O7" s="303"/>
      <c r="P7" s="303"/>
      <c r="Q7" s="303"/>
      <c r="R7" s="303"/>
      <c r="S7" s="303"/>
      <c r="T7" s="303"/>
      <c r="U7" s="303"/>
      <c r="V7" s="303"/>
      <c r="W7" s="303"/>
      <c r="X7" s="303"/>
      <c r="Y7" s="303"/>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01" t="str">
        <f>'1. паспорт местоположение'!A9</f>
        <v xml:space="preserve">Акционерное общество "Западная энергетическая компания" </v>
      </c>
      <c r="F9" s="301"/>
      <c r="G9" s="301"/>
      <c r="H9" s="301"/>
      <c r="I9" s="301"/>
      <c r="J9" s="301"/>
      <c r="K9" s="301"/>
      <c r="L9" s="301"/>
      <c r="M9" s="301"/>
      <c r="N9" s="301"/>
      <c r="O9" s="301"/>
      <c r="P9" s="301"/>
      <c r="Q9" s="301"/>
      <c r="R9" s="301"/>
      <c r="S9" s="301"/>
      <c r="T9" s="301"/>
      <c r="U9" s="301"/>
      <c r="V9" s="301"/>
      <c r="W9" s="301"/>
      <c r="X9" s="301"/>
      <c r="Y9" s="301"/>
    </row>
    <row r="10" spans="1:27" s="14"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01" t="str">
        <f>'1. паспорт местоположение'!A12</f>
        <v>О 24-31</v>
      </c>
      <c r="F12" s="301"/>
      <c r="G12" s="301"/>
      <c r="H12" s="301"/>
      <c r="I12" s="301"/>
      <c r="J12" s="301"/>
      <c r="K12" s="301"/>
      <c r="L12" s="301"/>
      <c r="M12" s="301"/>
      <c r="N12" s="301"/>
      <c r="O12" s="301"/>
      <c r="P12" s="301"/>
      <c r="Q12" s="301"/>
      <c r="R12" s="301"/>
      <c r="S12" s="301"/>
      <c r="T12" s="301"/>
      <c r="U12" s="301"/>
      <c r="V12" s="301"/>
      <c r="W12" s="301"/>
      <c r="X12" s="301"/>
      <c r="Y12" s="301"/>
    </row>
    <row r="13" spans="1:27" s="14"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01" t="str">
        <f>'1. паспорт местоположение'!A15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F15" s="301"/>
      <c r="G15" s="301"/>
      <c r="H15" s="301"/>
      <c r="I15" s="301"/>
      <c r="J15" s="301"/>
      <c r="K15" s="301"/>
      <c r="L15" s="301"/>
      <c r="M15" s="301"/>
      <c r="N15" s="301"/>
      <c r="O15" s="301"/>
      <c r="P15" s="301"/>
      <c r="Q15" s="301"/>
      <c r="R15" s="301"/>
      <c r="S15" s="301"/>
      <c r="T15" s="301"/>
      <c r="U15" s="301"/>
      <c r="V15" s="301"/>
      <c r="W15" s="301"/>
      <c r="X15" s="301"/>
      <c r="Y15" s="301"/>
    </row>
    <row r="16" spans="1:27" s="108"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388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27" customFormat="1" ht="21" customHeight="1" x14ac:dyDescent="0.25"/>
    <row r="21" spans="1:27" ht="15.75" customHeight="1" x14ac:dyDescent="0.25">
      <c r="A21" s="316" t="s">
        <v>3</v>
      </c>
      <c r="B21" s="312" t="s">
        <v>395</v>
      </c>
      <c r="C21" s="313"/>
      <c r="D21" s="312" t="s">
        <v>397</v>
      </c>
      <c r="E21" s="313"/>
      <c r="F21" s="322" t="s">
        <v>88</v>
      </c>
      <c r="G21" s="324"/>
      <c r="H21" s="324"/>
      <c r="I21" s="323"/>
      <c r="J21" s="316" t="s">
        <v>398</v>
      </c>
      <c r="K21" s="312" t="s">
        <v>399</v>
      </c>
      <c r="L21" s="313"/>
      <c r="M21" s="312" t="s">
        <v>400</v>
      </c>
      <c r="N21" s="313"/>
      <c r="O21" s="312" t="s">
        <v>387</v>
      </c>
      <c r="P21" s="313"/>
      <c r="Q21" s="312" t="s">
        <v>121</v>
      </c>
      <c r="R21" s="313"/>
      <c r="S21" s="316" t="s">
        <v>120</v>
      </c>
      <c r="T21" s="316" t="s">
        <v>401</v>
      </c>
      <c r="U21" s="316" t="s">
        <v>396</v>
      </c>
      <c r="V21" s="312" t="s">
        <v>119</v>
      </c>
      <c r="W21" s="313"/>
      <c r="X21" s="322" t="s">
        <v>111</v>
      </c>
      <c r="Y21" s="324"/>
      <c r="Z21" s="322" t="s">
        <v>110</v>
      </c>
      <c r="AA21" s="324"/>
    </row>
    <row r="22" spans="1:27" ht="216" customHeight="1" x14ac:dyDescent="0.25">
      <c r="A22" s="318"/>
      <c r="B22" s="314"/>
      <c r="C22" s="315"/>
      <c r="D22" s="314"/>
      <c r="E22" s="315"/>
      <c r="F22" s="322" t="s">
        <v>118</v>
      </c>
      <c r="G22" s="323"/>
      <c r="H22" s="322" t="s">
        <v>117</v>
      </c>
      <c r="I22" s="323"/>
      <c r="J22" s="317"/>
      <c r="K22" s="314"/>
      <c r="L22" s="315"/>
      <c r="M22" s="314"/>
      <c r="N22" s="315"/>
      <c r="O22" s="314"/>
      <c r="P22" s="315"/>
      <c r="Q22" s="314"/>
      <c r="R22" s="315"/>
      <c r="S22" s="317"/>
      <c r="T22" s="317"/>
      <c r="U22" s="317"/>
      <c r="V22" s="314"/>
      <c r="W22" s="315"/>
      <c r="X22" s="54" t="s">
        <v>109</v>
      </c>
      <c r="Y22" s="54" t="s">
        <v>385</v>
      </c>
      <c r="Z22" s="54" t="s">
        <v>108</v>
      </c>
      <c r="AA22" s="54" t="s">
        <v>107</v>
      </c>
    </row>
    <row r="23" spans="1:27" ht="60" customHeight="1" x14ac:dyDescent="0.25">
      <c r="A23" s="317"/>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3" t="s">
        <v>537</v>
      </c>
      <c r="B25" s="93" t="s">
        <v>537</v>
      </c>
      <c r="C25" s="93" t="s">
        <v>537</v>
      </c>
      <c r="D25" s="93" t="s">
        <v>537</v>
      </c>
      <c r="E25" s="93" t="s">
        <v>537</v>
      </c>
      <c r="F25" s="93" t="s">
        <v>537</v>
      </c>
      <c r="G25" s="93" t="s">
        <v>537</v>
      </c>
      <c r="H25" s="93" t="s">
        <v>537</v>
      </c>
      <c r="I25" s="93" t="s">
        <v>537</v>
      </c>
      <c r="J25" s="93" t="s">
        <v>537</v>
      </c>
      <c r="K25" s="93" t="s">
        <v>537</v>
      </c>
      <c r="L25" s="93" t="s">
        <v>537</v>
      </c>
      <c r="M25" s="93" t="s">
        <v>537</v>
      </c>
      <c r="N25" s="93" t="s">
        <v>537</v>
      </c>
      <c r="O25" s="93" t="s">
        <v>537</v>
      </c>
      <c r="P25" s="93" t="s">
        <v>537</v>
      </c>
      <c r="Q25" s="93" t="s">
        <v>537</v>
      </c>
      <c r="R25" s="93" t="s">
        <v>537</v>
      </c>
      <c r="S25" s="93" t="s">
        <v>537</v>
      </c>
      <c r="T25" s="93" t="s">
        <v>537</v>
      </c>
      <c r="U25" s="93" t="s">
        <v>537</v>
      </c>
      <c r="V25" s="93" t="s">
        <v>537</v>
      </c>
      <c r="W25" s="93" t="s">
        <v>537</v>
      </c>
      <c r="X25" s="93" t="s">
        <v>537</v>
      </c>
      <c r="Y25" s="93" t="s">
        <v>537</v>
      </c>
      <c r="Z25" s="93" t="s">
        <v>537</v>
      </c>
      <c r="AA25" s="93" t="s">
        <v>537</v>
      </c>
    </row>
    <row r="26" spans="1:27" s="27" customFormat="1" x14ac:dyDescent="0.25">
      <c r="A26" s="93"/>
      <c r="B26" s="93"/>
      <c r="C26" s="93"/>
      <c r="D26" s="93"/>
      <c r="E26" s="93"/>
      <c r="F26" s="93"/>
      <c r="G26" s="93"/>
      <c r="H26" s="93"/>
      <c r="I26" s="93"/>
      <c r="J26" s="94"/>
      <c r="K26" s="94"/>
      <c r="L26" s="94"/>
      <c r="M26" s="93"/>
      <c r="N26" s="93"/>
      <c r="O26" s="93"/>
      <c r="P26" s="93"/>
      <c r="Q26" s="93"/>
      <c r="R26" s="93"/>
      <c r="S26" s="94"/>
      <c r="T26" s="94"/>
      <c r="U26" s="94"/>
      <c r="V26" s="93"/>
      <c r="W26" s="93"/>
      <c r="X26" s="93"/>
      <c r="Y26" s="93"/>
      <c r="Z26" s="93"/>
      <c r="AA26" s="93"/>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6" zoomScaleSheetLayoutView="100" workbookViewId="0">
      <selection activeCell="C25" sqref="C2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294" t="str">
        <f>'1. паспорт местоположение'!A5:C5</f>
        <v>Год раскрытия информации: 2025 год</v>
      </c>
      <c r="B5" s="294"/>
      <c r="C5" s="294"/>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7"/>
      <c r="G6" s="12"/>
    </row>
    <row r="7" spans="1:29" s="14" customFormat="1" ht="18.75" x14ac:dyDescent="0.2">
      <c r="A7" s="303" t="s">
        <v>7</v>
      </c>
      <c r="B7" s="303"/>
      <c r="C7" s="303"/>
      <c r="D7" s="109"/>
      <c r="E7" s="109"/>
      <c r="F7" s="109"/>
      <c r="G7" s="109"/>
      <c r="H7" s="109"/>
      <c r="I7" s="109"/>
      <c r="J7" s="109"/>
      <c r="K7" s="109"/>
      <c r="L7" s="109"/>
      <c r="M7" s="109"/>
      <c r="N7" s="109"/>
      <c r="O7" s="109"/>
      <c r="P7" s="109"/>
      <c r="Q7" s="109"/>
      <c r="R7" s="109"/>
      <c r="S7" s="109"/>
      <c r="T7" s="109"/>
      <c r="U7" s="109"/>
    </row>
    <row r="8" spans="1:29" s="14" customFormat="1" ht="18.75" x14ac:dyDescent="0.2">
      <c r="A8" s="303"/>
      <c r="B8" s="303"/>
      <c r="C8" s="303"/>
      <c r="D8" s="120"/>
      <c r="E8" s="120"/>
      <c r="F8" s="120"/>
      <c r="G8" s="120"/>
      <c r="H8" s="109"/>
      <c r="I8" s="109"/>
      <c r="J8" s="109"/>
      <c r="K8" s="109"/>
      <c r="L8" s="109"/>
      <c r="M8" s="109"/>
      <c r="N8" s="109"/>
      <c r="O8" s="109"/>
      <c r="P8" s="109"/>
      <c r="Q8" s="109"/>
      <c r="R8" s="109"/>
      <c r="S8" s="109"/>
      <c r="T8" s="109"/>
      <c r="U8" s="109"/>
    </row>
    <row r="9" spans="1:29" s="14" customFormat="1" ht="18.75" x14ac:dyDescent="0.2">
      <c r="A9" s="301" t="str">
        <f>'1. паспорт местоположение'!A9:C9</f>
        <v xml:space="preserve">Акционерное общество "Западная энергетическая компания" </v>
      </c>
      <c r="B9" s="301"/>
      <c r="C9" s="301"/>
      <c r="D9" s="111"/>
      <c r="E9" s="111"/>
      <c r="F9" s="111"/>
      <c r="G9" s="111"/>
      <c r="H9" s="109"/>
      <c r="I9" s="109"/>
      <c r="J9" s="109"/>
      <c r="K9" s="109"/>
      <c r="L9" s="109"/>
      <c r="M9" s="109"/>
      <c r="N9" s="109"/>
      <c r="O9" s="109"/>
      <c r="P9" s="109"/>
      <c r="Q9" s="109"/>
      <c r="R9" s="109"/>
      <c r="S9" s="109"/>
      <c r="T9" s="109"/>
      <c r="U9" s="109"/>
    </row>
    <row r="10" spans="1:29" s="14" customFormat="1" ht="18.75" x14ac:dyDescent="0.2">
      <c r="A10" s="307" t="s">
        <v>6</v>
      </c>
      <c r="B10" s="307"/>
      <c r="C10" s="307"/>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03"/>
      <c r="B11" s="303"/>
      <c r="C11" s="303"/>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01" t="str">
        <f>'1. паспорт местоположение'!A12:C12</f>
        <v>О 24-31</v>
      </c>
      <c r="B12" s="301"/>
      <c r="C12" s="301"/>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07" t="s">
        <v>5</v>
      </c>
      <c r="B13" s="307"/>
      <c r="C13" s="307"/>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08"/>
      <c r="B14" s="308"/>
      <c r="C14" s="308"/>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27"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27"/>
      <c r="C15" s="327"/>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07" t="s">
        <v>4</v>
      </c>
      <c r="B16" s="307"/>
      <c r="C16" s="307"/>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08"/>
      <c r="B17" s="308"/>
      <c r="C17" s="308"/>
      <c r="D17" s="110"/>
      <c r="E17" s="110"/>
      <c r="F17" s="110"/>
      <c r="G17" s="110"/>
      <c r="H17" s="110"/>
      <c r="I17" s="110"/>
      <c r="J17" s="110"/>
      <c r="K17" s="110"/>
      <c r="L17" s="110"/>
      <c r="M17" s="110"/>
      <c r="N17" s="110"/>
      <c r="O17" s="110"/>
      <c r="P17" s="110"/>
      <c r="Q17" s="110"/>
      <c r="R17" s="110"/>
    </row>
    <row r="18" spans="1:21" s="108" customFormat="1" ht="27.75" customHeight="1" x14ac:dyDescent="0.2">
      <c r="A18" s="309" t="s">
        <v>380</v>
      </c>
      <c r="B18" s="309"/>
      <c r="C18" s="309"/>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393</v>
      </c>
      <c r="C22" s="183" t="s">
        <v>578</v>
      </c>
      <c r="D22" s="112"/>
      <c r="E22" s="112"/>
      <c r="F22" s="110"/>
      <c r="G22" s="110"/>
      <c r="H22" s="110"/>
      <c r="I22" s="110"/>
      <c r="J22" s="110"/>
      <c r="K22" s="110"/>
      <c r="L22" s="110"/>
      <c r="M22" s="110"/>
      <c r="N22" s="110"/>
      <c r="O22" s="110"/>
      <c r="P22" s="110"/>
    </row>
    <row r="23" spans="1:21" ht="123" customHeight="1" x14ac:dyDescent="0.25">
      <c r="A23" s="122" t="s">
        <v>61</v>
      </c>
      <c r="B23" s="123" t="s">
        <v>58</v>
      </c>
      <c r="C23" s="124" t="s">
        <v>583</v>
      </c>
    </row>
    <row r="24" spans="1:21" ht="63" customHeight="1" x14ac:dyDescent="0.25">
      <c r="A24" s="122" t="s">
        <v>60</v>
      </c>
      <c r="B24" s="123" t="s">
        <v>558</v>
      </c>
      <c r="C24" s="25" t="s">
        <v>582</v>
      </c>
    </row>
    <row r="25" spans="1:21" ht="63" customHeight="1" x14ac:dyDescent="0.25">
      <c r="A25" s="122" t="s">
        <v>59</v>
      </c>
      <c r="B25" s="123" t="s">
        <v>412</v>
      </c>
      <c r="C25" s="124" t="s">
        <v>559</v>
      </c>
    </row>
    <row r="26" spans="1:21" ht="42.75" customHeight="1" x14ac:dyDescent="0.25">
      <c r="A26" s="122" t="s">
        <v>57</v>
      </c>
      <c r="B26" s="123" t="s">
        <v>208</v>
      </c>
      <c r="C26" s="121" t="s">
        <v>435</v>
      </c>
    </row>
    <row r="27" spans="1:21" ht="141.75" x14ac:dyDescent="0.25">
      <c r="A27" s="122" t="s">
        <v>56</v>
      </c>
      <c r="B27" s="123" t="s">
        <v>394</v>
      </c>
      <c r="C27" s="121" t="s">
        <v>581</v>
      </c>
    </row>
    <row r="28" spans="1:21" ht="42.75" customHeight="1" x14ac:dyDescent="0.25">
      <c r="A28" s="122" t="s">
        <v>54</v>
      </c>
      <c r="B28" s="123" t="s">
        <v>55</v>
      </c>
      <c r="C28" s="124">
        <v>2025</v>
      </c>
    </row>
    <row r="29" spans="1:21" ht="42.75" customHeight="1" x14ac:dyDescent="0.25">
      <c r="A29" s="122" t="s">
        <v>52</v>
      </c>
      <c r="B29" s="121" t="s">
        <v>53</v>
      </c>
      <c r="C29" s="124">
        <v>2026</v>
      </c>
    </row>
    <row r="30" spans="1:21" ht="42.75" customHeight="1" x14ac:dyDescent="0.25">
      <c r="A30" s="122" t="s">
        <v>70</v>
      </c>
      <c r="B30" s="121" t="s">
        <v>51</v>
      </c>
      <c r="C30" s="121" t="s">
        <v>579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J1" zoomScale="90" zoomScaleNormal="80" zoomScaleSheetLayoutView="90" workbookViewId="0">
      <selection activeCell="A7" sqref="A7:Z7"/>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3" t="s">
        <v>7</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09"/>
      <c r="AB6" s="10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09"/>
      <c r="AB7" s="109"/>
    </row>
    <row r="8" spans="1:28" ht="15.75" x14ac:dyDescent="0.25">
      <c r="A8" s="301" t="str">
        <f>'1. паспорт местоположение'!A9:C9</f>
        <v xml:space="preserve">Акционерное общество "Западная энергетическая компания"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1"/>
      <c r="AB8" s="111"/>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2"/>
      <c r="AB9" s="112"/>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09"/>
      <c r="AB10" s="109"/>
    </row>
    <row r="11" spans="1:28" ht="15.75" x14ac:dyDescent="0.25">
      <c r="A11" s="301" t="str">
        <f>'1. паспорт местоположение'!A12:C12</f>
        <v>О 24-31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1"/>
      <c r="AB11" s="111"/>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2"/>
      <c r="AB12" s="112"/>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26"/>
      <c r="AB13" s="126"/>
    </row>
    <row r="14" spans="1:28" ht="15.75" x14ac:dyDescent="0.25">
      <c r="A14"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1"/>
      <c r="AB14" s="111"/>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2"/>
      <c r="AB15" s="11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7"/>
      <c r="AB16" s="12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7"/>
      <c r="AB17" s="12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7"/>
      <c r="AB18" s="12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7"/>
      <c r="AB19" s="12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7"/>
      <c r="AB20" s="12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7"/>
      <c r="AB21" s="127"/>
    </row>
    <row r="22" spans="1:28" x14ac:dyDescent="0.25">
      <c r="A22" s="329" t="s">
        <v>411</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8"/>
      <c r="AB22" s="128"/>
    </row>
    <row r="23" spans="1:28" ht="32.25" customHeight="1" x14ac:dyDescent="0.25">
      <c r="A23" s="331" t="s">
        <v>295</v>
      </c>
      <c r="B23" s="332"/>
      <c r="C23" s="332"/>
      <c r="D23" s="332"/>
      <c r="E23" s="332"/>
      <c r="F23" s="332"/>
      <c r="G23" s="332"/>
      <c r="H23" s="332"/>
      <c r="I23" s="332"/>
      <c r="J23" s="332"/>
      <c r="K23" s="332"/>
      <c r="L23" s="333"/>
      <c r="M23" s="330" t="s">
        <v>296</v>
      </c>
      <c r="N23" s="330"/>
      <c r="O23" s="330"/>
      <c r="P23" s="330"/>
      <c r="Q23" s="330"/>
      <c r="R23" s="330"/>
      <c r="S23" s="330"/>
      <c r="T23" s="330"/>
      <c r="U23" s="330"/>
      <c r="V23" s="330"/>
      <c r="W23" s="330"/>
      <c r="X23" s="330"/>
      <c r="Y23" s="330"/>
      <c r="Z23" s="330"/>
    </row>
    <row r="24" spans="1:28" ht="151.5" customHeight="1" x14ac:dyDescent="0.25">
      <c r="A24" s="129" t="s">
        <v>210</v>
      </c>
      <c r="B24" s="130" t="s">
        <v>230</v>
      </c>
      <c r="C24" s="129" t="s">
        <v>293</v>
      </c>
      <c r="D24" s="129" t="s">
        <v>211</v>
      </c>
      <c r="E24" s="129" t="s">
        <v>294</v>
      </c>
      <c r="F24" s="129" t="s">
        <v>441</v>
      </c>
      <c r="G24" s="129" t="s">
        <v>442</v>
      </c>
      <c r="H24" s="129" t="s">
        <v>212</v>
      </c>
      <c r="I24" s="129" t="s">
        <v>443</v>
      </c>
      <c r="J24" s="129" t="s">
        <v>235</v>
      </c>
      <c r="K24" s="130" t="s">
        <v>229</v>
      </c>
      <c r="L24" s="130" t="s">
        <v>213</v>
      </c>
      <c r="M24" s="131" t="s">
        <v>242</v>
      </c>
      <c r="N24" s="130" t="s">
        <v>444</v>
      </c>
      <c r="O24" s="129" t="s">
        <v>445</v>
      </c>
      <c r="P24" s="129" t="s">
        <v>446</v>
      </c>
      <c r="Q24" s="129" t="s">
        <v>447</v>
      </c>
      <c r="R24" s="129" t="s">
        <v>212</v>
      </c>
      <c r="S24" s="129" t="s">
        <v>448</v>
      </c>
      <c r="T24" s="129" t="s">
        <v>449</v>
      </c>
      <c r="U24" s="129" t="s">
        <v>450</v>
      </c>
      <c r="V24" s="129" t="s">
        <v>447</v>
      </c>
      <c r="W24" s="132" t="s">
        <v>451</v>
      </c>
      <c r="X24" s="132" t="s">
        <v>452</v>
      </c>
      <c r="Y24" s="132" t="s">
        <v>453</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454</v>
      </c>
      <c r="D26" s="135" t="s">
        <v>455</v>
      </c>
      <c r="E26" s="135" t="s">
        <v>456</v>
      </c>
      <c r="F26" s="135" t="s">
        <v>457</v>
      </c>
      <c r="G26" s="135" t="s">
        <v>458</v>
      </c>
      <c r="H26" s="135" t="s">
        <v>212</v>
      </c>
      <c r="I26" s="135" t="s">
        <v>459</v>
      </c>
      <c r="J26" s="135" t="s">
        <v>460</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461</v>
      </c>
      <c r="G27" s="135" t="s">
        <v>462</v>
      </c>
      <c r="H27" s="136" t="s">
        <v>212</v>
      </c>
      <c r="I27" s="135" t="s">
        <v>463</v>
      </c>
      <c r="J27" s="135" t="s">
        <v>464</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465</v>
      </c>
      <c r="G28" s="135" t="s">
        <v>466</v>
      </c>
      <c r="H28" s="136" t="s">
        <v>212</v>
      </c>
      <c r="I28" s="135" t="s">
        <v>236</v>
      </c>
      <c r="J28" s="135" t="s">
        <v>467</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468</v>
      </c>
      <c r="G29" s="135" t="s">
        <v>469</v>
      </c>
      <c r="H29" s="136" t="s">
        <v>212</v>
      </c>
      <c r="I29" s="135" t="s">
        <v>237</v>
      </c>
      <c r="J29" s="135" t="s">
        <v>470</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471</v>
      </c>
      <c r="G30" s="135" t="s">
        <v>472</v>
      </c>
      <c r="H30" s="136" t="s">
        <v>212</v>
      </c>
      <c r="I30" s="135" t="s">
        <v>238</v>
      </c>
      <c r="J30" s="135" t="s">
        <v>473</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474</v>
      </c>
      <c r="D32" s="135" t="s">
        <v>475</v>
      </c>
      <c r="E32" s="135" t="s">
        <v>476</v>
      </c>
      <c r="F32" s="135" t="s">
        <v>477</v>
      </c>
      <c r="G32" s="135" t="s">
        <v>478</v>
      </c>
      <c r="H32" s="135" t="s">
        <v>212</v>
      </c>
      <c r="I32" s="135" t="s">
        <v>479</v>
      </c>
      <c r="J32" s="135" t="s">
        <v>480</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80" zoomScaleSheetLayoutView="80" workbookViewId="0">
      <selection activeCell="B22" sqref="A22: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86"/>
      <c r="Q5" s="86"/>
      <c r="R5" s="86"/>
      <c r="S5" s="86"/>
      <c r="T5" s="86"/>
      <c r="U5" s="86"/>
      <c r="V5" s="86"/>
      <c r="W5" s="86"/>
      <c r="X5" s="86"/>
      <c r="Y5" s="86"/>
      <c r="Z5" s="86"/>
      <c r="AA5" s="86"/>
      <c r="AB5" s="86"/>
    </row>
    <row r="6" spans="1:28" s="14" customFormat="1" ht="18.75" x14ac:dyDescent="0.3">
      <c r="A6" s="107"/>
      <c r="B6" s="107"/>
      <c r="L6" s="12"/>
    </row>
    <row r="7" spans="1:28" s="14" customFormat="1" ht="18.75" x14ac:dyDescent="0.2">
      <c r="A7" s="303" t="s">
        <v>7</v>
      </c>
      <c r="B7" s="303"/>
      <c r="C7" s="303"/>
      <c r="D7" s="303"/>
      <c r="E7" s="303"/>
      <c r="F7" s="303"/>
      <c r="G7" s="303"/>
      <c r="H7" s="303"/>
      <c r="I7" s="303"/>
      <c r="J7" s="303"/>
      <c r="K7" s="303"/>
      <c r="L7" s="303"/>
      <c r="M7" s="303"/>
      <c r="N7" s="303"/>
      <c r="O7" s="303"/>
      <c r="P7" s="109"/>
      <c r="Q7" s="109"/>
      <c r="R7" s="109"/>
      <c r="S7" s="109"/>
      <c r="T7" s="109"/>
      <c r="U7" s="109"/>
      <c r="V7" s="109"/>
      <c r="W7" s="109"/>
      <c r="X7" s="109"/>
      <c r="Y7" s="109"/>
      <c r="Z7" s="109"/>
    </row>
    <row r="8" spans="1:28" s="14" customFormat="1" ht="18.75" x14ac:dyDescent="0.2">
      <c r="A8" s="303"/>
      <c r="B8" s="303"/>
      <c r="C8" s="303"/>
      <c r="D8" s="303"/>
      <c r="E8" s="303"/>
      <c r="F8" s="303"/>
      <c r="G8" s="303"/>
      <c r="H8" s="303"/>
      <c r="I8" s="303"/>
      <c r="J8" s="303"/>
      <c r="K8" s="303"/>
      <c r="L8" s="303"/>
      <c r="M8" s="303"/>
      <c r="N8" s="303"/>
      <c r="O8" s="303"/>
      <c r="P8" s="109"/>
      <c r="Q8" s="109"/>
      <c r="R8" s="109"/>
      <c r="S8" s="109"/>
      <c r="T8" s="109"/>
      <c r="U8" s="109"/>
      <c r="V8" s="109"/>
      <c r="W8" s="109"/>
      <c r="X8" s="109"/>
      <c r="Y8" s="109"/>
      <c r="Z8" s="109"/>
    </row>
    <row r="9" spans="1:28" s="14" customFormat="1" ht="18.75" x14ac:dyDescent="0.2">
      <c r="A9" s="301" t="str">
        <f>'1. паспорт местоположение'!A9:C9</f>
        <v xml:space="preserve">Акционерное общество "Западная энергетическая компания" </v>
      </c>
      <c r="B9" s="301"/>
      <c r="C9" s="301"/>
      <c r="D9" s="301"/>
      <c r="E9" s="301"/>
      <c r="F9" s="301"/>
      <c r="G9" s="301"/>
      <c r="H9" s="301"/>
      <c r="I9" s="301"/>
      <c r="J9" s="301"/>
      <c r="K9" s="301"/>
      <c r="L9" s="301"/>
      <c r="M9" s="301"/>
      <c r="N9" s="301"/>
      <c r="O9" s="301"/>
      <c r="P9" s="109"/>
      <c r="Q9" s="109"/>
      <c r="R9" s="109"/>
      <c r="S9" s="109"/>
      <c r="T9" s="109"/>
      <c r="U9" s="109"/>
      <c r="V9" s="109"/>
      <c r="W9" s="109"/>
      <c r="X9" s="109"/>
      <c r="Y9" s="109"/>
      <c r="Z9" s="109"/>
    </row>
    <row r="10" spans="1:28" s="14" customFormat="1" ht="18.75" x14ac:dyDescent="0.2">
      <c r="A10" s="307" t="s">
        <v>6</v>
      </c>
      <c r="B10" s="307"/>
      <c r="C10" s="307"/>
      <c r="D10" s="307"/>
      <c r="E10" s="307"/>
      <c r="F10" s="307"/>
      <c r="G10" s="307"/>
      <c r="H10" s="307"/>
      <c r="I10" s="307"/>
      <c r="J10" s="307"/>
      <c r="K10" s="307"/>
      <c r="L10" s="307"/>
      <c r="M10" s="307"/>
      <c r="N10" s="307"/>
      <c r="O10" s="307"/>
      <c r="P10" s="109"/>
      <c r="Q10" s="109"/>
      <c r="R10" s="109"/>
      <c r="S10" s="109"/>
      <c r="T10" s="109"/>
      <c r="U10" s="109"/>
      <c r="V10" s="109"/>
      <c r="W10" s="109"/>
      <c r="X10" s="109"/>
      <c r="Y10" s="109"/>
      <c r="Z10" s="109"/>
    </row>
    <row r="11" spans="1:28" s="14" customFormat="1" ht="18.75" x14ac:dyDescent="0.2">
      <c r="A11" s="303"/>
      <c r="B11" s="303"/>
      <c r="C11" s="303"/>
      <c r="D11" s="303"/>
      <c r="E11" s="303"/>
      <c r="F11" s="303"/>
      <c r="G11" s="303"/>
      <c r="H11" s="303"/>
      <c r="I11" s="303"/>
      <c r="J11" s="303"/>
      <c r="K11" s="303"/>
      <c r="L11" s="303"/>
      <c r="M11" s="303"/>
      <c r="N11" s="303"/>
      <c r="O11" s="303"/>
      <c r="P11" s="109"/>
      <c r="Q11" s="109"/>
      <c r="R11" s="109"/>
      <c r="S11" s="109"/>
      <c r="T11" s="109"/>
      <c r="U11" s="109"/>
      <c r="V11" s="109"/>
      <c r="W11" s="109"/>
      <c r="X11" s="109"/>
      <c r="Y11" s="109"/>
      <c r="Z11" s="109"/>
    </row>
    <row r="12" spans="1:28" s="14" customFormat="1" ht="18.75" x14ac:dyDescent="0.2">
      <c r="A12" s="301" t="str">
        <f>'1. паспорт местоположение'!A12:C12</f>
        <v>О 24-31</v>
      </c>
      <c r="B12" s="301"/>
      <c r="C12" s="301"/>
      <c r="D12" s="301"/>
      <c r="E12" s="301"/>
      <c r="F12" s="301"/>
      <c r="G12" s="301"/>
      <c r="H12" s="301"/>
      <c r="I12" s="301"/>
      <c r="J12" s="301"/>
      <c r="K12" s="301"/>
      <c r="L12" s="301"/>
      <c r="M12" s="301"/>
      <c r="N12" s="301"/>
      <c r="O12" s="301"/>
      <c r="P12" s="109"/>
      <c r="Q12" s="109"/>
      <c r="R12" s="109"/>
      <c r="S12" s="109"/>
      <c r="T12" s="109"/>
      <c r="U12" s="109"/>
      <c r="V12" s="109"/>
      <c r="W12" s="109"/>
      <c r="X12" s="109"/>
      <c r="Y12" s="109"/>
      <c r="Z12" s="109"/>
    </row>
    <row r="13" spans="1:28" s="14" customFormat="1" ht="18.75" x14ac:dyDescent="0.2">
      <c r="A13" s="307" t="s">
        <v>5</v>
      </c>
      <c r="B13" s="307"/>
      <c r="C13" s="307"/>
      <c r="D13" s="307"/>
      <c r="E13" s="307"/>
      <c r="F13" s="307"/>
      <c r="G13" s="307"/>
      <c r="H13" s="307"/>
      <c r="I13" s="307"/>
      <c r="J13" s="307"/>
      <c r="K13" s="307"/>
      <c r="L13" s="307"/>
      <c r="M13" s="307"/>
      <c r="N13" s="307"/>
      <c r="O13" s="307"/>
      <c r="P13" s="109"/>
      <c r="Q13" s="109"/>
      <c r="R13" s="109"/>
      <c r="S13" s="109"/>
      <c r="T13" s="109"/>
      <c r="U13" s="109"/>
      <c r="V13" s="109"/>
      <c r="W13" s="109"/>
      <c r="X13" s="109"/>
      <c r="Y13" s="109"/>
      <c r="Z13" s="109"/>
    </row>
    <row r="14" spans="1:28" s="14" customFormat="1" ht="15.75" customHeight="1" x14ac:dyDescent="0.2">
      <c r="A14" s="308"/>
      <c r="B14" s="308"/>
      <c r="C14" s="308"/>
      <c r="D14" s="308"/>
      <c r="E14" s="308"/>
      <c r="F14" s="308"/>
      <c r="G14" s="308"/>
      <c r="H14" s="308"/>
      <c r="I14" s="308"/>
      <c r="J14" s="308"/>
      <c r="K14" s="308"/>
      <c r="L14" s="308"/>
      <c r="M14" s="308"/>
      <c r="N14" s="308"/>
      <c r="O14" s="308"/>
      <c r="P14" s="110"/>
      <c r="Q14" s="110"/>
      <c r="R14" s="110"/>
      <c r="S14" s="110"/>
      <c r="T14" s="110"/>
      <c r="U14" s="110"/>
      <c r="V14" s="110"/>
      <c r="W14" s="110"/>
      <c r="X14" s="110"/>
      <c r="Y14" s="110"/>
      <c r="Z14" s="110"/>
    </row>
    <row r="15" spans="1:28" s="108" customFormat="1" ht="15.75" x14ac:dyDescent="0.2">
      <c r="A15"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01"/>
      <c r="C15" s="301"/>
      <c r="D15" s="301"/>
      <c r="E15" s="301"/>
      <c r="F15" s="301"/>
      <c r="G15" s="301"/>
      <c r="H15" s="301"/>
      <c r="I15" s="301"/>
      <c r="J15" s="301"/>
      <c r="K15" s="301"/>
      <c r="L15" s="301"/>
      <c r="M15" s="301"/>
      <c r="N15" s="301"/>
      <c r="O15" s="301"/>
      <c r="P15" s="111"/>
      <c r="Q15" s="111"/>
      <c r="R15" s="111"/>
      <c r="S15" s="111"/>
      <c r="T15" s="111"/>
      <c r="U15" s="111"/>
      <c r="V15" s="111"/>
      <c r="W15" s="111"/>
      <c r="X15" s="111"/>
      <c r="Y15" s="111"/>
      <c r="Z15" s="111"/>
    </row>
    <row r="16" spans="1:28" s="108" customFormat="1" ht="15" customHeight="1" x14ac:dyDescent="0.2">
      <c r="A16" s="307" t="s">
        <v>4</v>
      </c>
      <c r="B16" s="307"/>
      <c r="C16" s="307"/>
      <c r="D16" s="307"/>
      <c r="E16" s="307"/>
      <c r="F16" s="307"/>
      <c r="G16" s="307"/>
      <c r="H16" s="307"/>
      <c r="I16" s="307"/>
      <c r="J16" s="307"/>
      <c r="K16" s="307"/>
      <c r="L16" s="307"/>
      <c r="M16" s="307"/>
      <c r="N16" s="307"/>
      <c r="O16" s="307"/>
      <c r="P16" s="112"/>
      <c r="Q16" s="112"/>
      <c r="R16" s="112"/>
      <c r="S16" s="112"/>
      <c r="T16" s="112"/>
      <c r="U16" s="112"/>
      <c r="V16" s="112"/>
      <c r="W16" s="112"/>
      <c r="X16" s="112"/>
      <c r="Y16" s="112"/>
      <c r="Z16" s="112"/>
    </row>
    <row r="17" spans="1:26" s="108" customFormat="1" ht="15" customHeight="1" x14ac:dyDescent="0.2">
      <c r="A17" s="308"/>
      <c r="B17" s="308"/>
      <c r="C17" s="308"/>
      <c r="D17" s="308"/>
      <c r="E17" s="308"/>
      <c r="F17" s="308"/>
      <c r="G17" s="308"/>
      <c r="H17" s="308"/>
      <c r="I17" s="308"/>
      <c r="J17" s="308"/>
      <c r="K17" s="308"/>
      <c r="L17" s="308"/>
      <c r="M17" s="308"/>
      <c r="N17" s="308"/>
      <c r="O17" s="308"/>
      <c r="P17" s="110"/>
      <c r="Q17" s="110"/>
      <c r="R17" s="110"/>
      <c r="S17" s="110"/>
      <c r="T17" s="110"/>
      <c r="U17" s="110"/>
      <c r="V17" s="110"/>
      <c r="W17" s="110"/>
    </row>
    <row r="18" spans="1:26" s="108" customFormat="1" ht="91.5" customHeight="1" x14ac:dyDescent="0.2">
      <c r="A18" s="338" t="s">
        <v>389</v>
      </c>
      <c r="B18" s="338"/>
      <c r="C18" s="338"/>
      <c r="D18" s="338"/>
      <c r="E18" s="338"/>
      <c r="F18" s="338"/>
      <c r="G18" s="338"/>
      <c r="H18" s="338"/>
      <c r="I18" s="338"/>
      <c r="J18" s="338"/>
      <c r="K18" s="338"/>
      <c r="L18" s="338"/>
      <c r="M18" s="338"/>
      <c r="N18" s="338"/>
      <c r="O18" s="338"/>
      <c r="P18" s="113"/>
      <c r="Q18" s="113"/>
      <c r="R18" s="113"/>
      <c r="S18" s="113"/>
      <c r="T18" s="113"/>
      <c r="U18" s="113"/>
      <c r="V18" s="113"/>
      <c r="W18" s="113"/>
      <c r="X18" s="113"/>
      <c r="Y18" s="113"/>
      <c r="Z18" s="113"/>
    </row>
    <row r="19" spans="1:26" s="108" customFormat="1" ht="78" customHeight="1" x14ac:dyDescent="0.2">
      <c r="A19" s="334" t="s">
        <v>3</v>
      </c>
      <c r="B19" s="334" t="s">
        <v>82</v>
      </c>
      <c r="C19" s="334" t="s">
        <v>81</v>
      </c>
      <c r="D19" s="334" t="s">
        <v>73</v>
      </c>
      <c r="E19" s="335" t="s">
        <v>80</v>
      </c>
      <c r="F19" s="336"/>
      <c r="G19" s="336"/>
      <c r="H19" s="336"/>
      <c r="I19" s="337"/>
      <c r="J19" s="334" t="s">
        <v>79</v>
      </c>
      <c r="K19" s="334"/>
      <c r="L19" s="334"/>
      <c r="M19" s="334"/>
      <c r="N19" s="334"/>
      <c r="O19" s="334"/>
      <c r="P19" s="110"/>
      <c r="Q19" s="110"/>
      <c r="R19" s="110"/>
      <c r="S19" s="110"/>
      <c r="T19" s="110"/>
      <c r="U19" s="110"/>
      <c r="V19" s="110"/>
      <c r="W19" s="110"/>
    </row>
    <row r="20" spans="1:26" s="108" customFormat="1" ht="51" customHeight="1" x14ac:dyDescent="0.2">
      <c r="A20" s="334"/>
      <c r="B20" s="334"/>
      <c r="C20" s="334"/>
      <c r="D20" s="334"/>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87" t="s">
        <v>537</v>
      </c>
      <c r="B22" s="187" t="s">
        <v>537</v>
      </c>
      <c r="C22" s="187" t="s">
        <v>537</v>
      </c>
      <c r="D22" s="187" t="s">
        <v>537</v>
      </c>
      <c r="E22" s="187" t="s">
        <v>537</v>
      </c>
      <c r="F22" s="187" t="s">
        <v>537</v>
      </c>
      <c r="G22" s="187" t="s">
        <v>537</v>
      </c>
      <c r="H22" s="187" t="s">
        <v>537</v>
      </c>
      <c r="I22" s="187" t="s">
        <v>537</v>
      </c>
      <c r="J22" s="187" t="s">
        <v>537</v>
      </c>
      <c r="K22" s="187" t="s">
        <v>537</v>
      </c>
      <c r="L22" s="187" t="s">
        <v>537</v>
      </c>
      <c r="M22" s="187" t="s">
        <v>537</v>
      </c>
      <c r="N22" s="187" t="s">
        <v>537</v>
      </c>
      <c r="O22" s="187" t="s">
        <v>537</v>
      </c>
      <c r="P22" s="110"/>
      <c r="Q22" s="110"/>
      <c r="R22" s="110"/>
      <c r="S22" s="110"/>
      <c r="T22" s="110"/>
      <c r="U22" s="11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S162"/>
  <sheetViews>
    <sheetView topLeftCell="A31" workbookViewId="0">
      <selection activeCell="D67" sqref="D67"/>
    </sheetView>
  </sheetViews>
  <sheetFormatPr defaultRowHeight="12.75" x14ac:dyDescent="0.2"/>
  <cols>
    <col min="1" max="1" width="66.140625" style="204" customWidth="1"/>
    <col min="2" max="2" width="17.140625" style="204" customWidth="1"/>
    <col min="3" max="3" width="13.85546875" style="204" customWidth="1"/>
    <col min="4" max="5" width="13.5703125" style="204" customWidth="1"/>
    <col min="6" max="6" width="14.5703125" style="204" customWidth="1"/>
    <col min="7" max="7" width="13.42578125" style="204" customWidth="1"/>
    <col min="8" max="13" width="15.42578125" style="204" customWidth="1"/>
    <col min="14" max="14" width="15.42578125" style="272" hidden="1" customWidth="1"/>
    <col min="15" max="19" width="15.42578125" style="204" hidden="1" customWidth="1"/>
    <col min="20" max="29" width="17.28515625" style="204" hidden="1" customWidth="1"/>
    <col min="30" max="31" width="17.28515625" style="194" hidden="1" customWidth="1"/>
    <col min="32" max="32" width="9.140625" style="194" customWidth="1"/>
    <col min="33" max="16384" width="9.140625" style="194"/>
  </cols>
  <sheetData>
    <row r="1" spans="1:45" x14ac:dyDescent="0.2">
      <c r="A1" s="191"/>
      <c r="B1" s="192"/>
      <c r="C1" s="192"/>
      <c r="D1" s="192"/>
      <c r="E1" s="192"/>
      <c r="F1" s="192"/>
      <c r="G1" s="192"/>
      <c r="H1" s="192"/>
      <c r="I1" s="192"/>
      <c r="J1" s="192"/>
      <c r="K1" s="193"/>
      <c r="L1" s="192"/>
      <c r="M1" s="192"/>
      <c r="N1" s="192"/>
      <c r="O1" s="192"/>
      <c r="P1" s="193" t="s">
        <v>66</v>
      </c>
      <c r="Q1" s="192"/>
      <c r="R1" s="192"/>
      <c r="S1" s="192"/>
      <c r="T1" s="192"/>
      <c r="U1" s="192"/>
      <c r="V1" s="192"/>
      <c r="W1" s="192"/>
      <c r="X1" s="192"/>
      <c r="Y1" s="192"/>
      <c r="Z1" s="192"/>
      <c r="AA1" s="192"/>
      <c r="AB1" s="192"/>
      <c r="AC1" s="192"/>
      <c r="AD1" s="192"/>
      <c r="AE1" s="192"/>
      <c r="AF1" s="192"/>
      <c r="AG1" s="192"/>
      <c r="AH1" s="192"/>
      <c r="AI1" s="192"/>
      <c r="AJ1" s="192"/>
      <c r="AK1" s="192"/>
      <c r="AL1" s="192"/>
      <c r="AM1" s="192"/>
      <c r="AN1" s="192"/>
      <c r="AP1" s="195"/>
      <c r="AQ1" s="195"/>
      <c r="AR1" s="196"/>
      <c r="AS1" s="196"/>
    </row>
    <row r="2" spans="1:45" x14ac:dyDescent="0.2">
      <c r="A2" s="191"/>
      <c r="B2" s="192"/>
      <c r="C2" s="192"/>
      <c r="D2" s="192"/>
      <c r="E2" s="192"/>
      <c r="F2" s="192"/>
      <c r="G2" s="192"/>
      <c r="H2" s="192"/>
      <c r="I2" s="192"/>
      <c r="J2" s="192"/>
      <c r="K2" s="197"/>
      <c r="L2" s="192"/>
      <c r="M2" s="192"/>
      <c r="N2" s="192"/>
      <c r="O2" s="192"/>
      <c r="P2" s="197" t="s">
        <v>8</v>
      </c>
      <c r="Q2" s="192"/>
      <c r="R2" s="192"/>
      <c r="S2" s="192"/>
      <c r="T2" s="192"/>
      <c r="U2" s="192"/>
      <c r="V2" s="192"/>
      <c r="W2" s="192"/>
      <c r="X2" s="192"/>
      <c r="Y2" s="192"/>
      <c r="Z2" s="192"/>
      <c r="AA2" s="192"/>
      <c r="AB2" s="192"/>
      <c r="AC2" s="192"/>
      <c r="AD2" s="192"/>
      <c r="AE2" s="192"/>
      <c r="AF2" s="192"/>
      <c r="AG2" s="192"/>
      <c r="AH2" s="192"/>
      <c r="AI2" s="192"/>
      <c r="AJ2" s="192"/>
      <c r="AK2" s="192"/>
      <c r="AL2" s="192"/>
      <c r="AM2" s="192"/>
      <c r="AN2" s="192"/>
      <c r="AP2" s="195"/>
      <c r="AQ2" s="195"/>
      <c r="AR2" s="196"/>
      <c r="AS2" s="196"/>
    </row>
    <row r="3" spans="1:45" x14ac:dyDescent="0.2">
      <c r="A3" s="198"/>
      <c r="B3" s="192"/>
      <c r="C3" s="192"/>
      <c r="D3" s="192"/>
      <c r="E3" s="192"/>
      <c r="F3" s="192"/>
      <c r="G3" s="192"/>
      <c r="H3" s="192"/>
      <c r="I3" s="192"/>
      <c r="J3" s="192"/>
      <c r="K3" s="197"/>
      <c r="L3" s="192"/>
      <c r="M3" s="192"/>
      <c r="N3" s="192"/>
      <c r="O3" s="192"/>
      <c r="P3" s="197" t="s">
        <v>439</v>
      </c>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P3" s="195"/>
      <c r="AQ3" s="195"/>
      <c r="AR3" s="196"/>
      <c r="AS3" s="196"/>
    </row>
    <row r="4" spans="1:45" x14ac:dyDescent="0.2">
      <c r="A4" s="199"/>
      <c r="B4" s="191"/>
      <c r="C4" s="191"/>
      <c r="D4" s="191"/>
      <c r="E4" s="191"/>
      <c r="F4" s="191"/>
      <c r="G4" s="191"/>
      <c r="H4" s="191"/>
      <c r="I4" s="191"/>
      <c r="J4" s="191"/>
      <c r="K4" s="197"/>
      <c r="L4" s="191"/>
      <c r="M4" s="191"/>
      <c r="N4" s="191"/>
      <c r="O4" s="191"/>
      <c r="P4" s="191"/>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5"/>
      <c r="AQ4" s="195"/>
      <c r="AR4" s="196"/>
      <c r="AS4" s="196"/>
    </row>
    <row r="5" spans="1:45" x14ac:dyDescent="0.2">
      <c r="A5" s="340" t="str">
        <f>'1. паспорт местоположение'!A5:C5</f>
        <v>Год раскрытия информации: 2025 год</v>
      </c>
      <c r="B5" s="340"/>
      <c r="C5" s="340"/>
      <c r="D5" s="340"/>
      <c r="E5" s="340"/>
      <c r="F5" s="340"/>
      <c r="G5" s="340"/>
      <c r="H5" s="340"/>
      <c r="I5" s="340"/>
      <c r="J5" s="340"/>
      <c r="K5" s="340"/>
      <c r="L5" s="340"/>
      <c r="M5" s="340"/>
      <c r="N5" s="340"/>
      <c r="O5" s="340"/>
      <c r="P5" s="34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195"/>
      <c r="AQ5" s="195"/>
      <c r="AR5" s="196"/>
      <c r="AS5" s="196"/>
    </row>
    <row r="6" spans="1:45" x14ac:dyDescent="0.2">
      <c r="A6" s="199"/>
      <c r="B6" s="191"/>
      <c r="C6" s="191"/>
      <c r="D6" s="191"/>
      <c r="E6" s="191"/>
      <c r="F6" s="191"/>
      <c r="G6" s="191"/>
      <c r="H6" s="191"/>
      <c r="I6" s="191"/>
      <c r="J6" s="191"/>
      <c r="K6" s="197"/>
      <c r="L6" s="191"/>
      <c r="M6" s="191"/>
      <c r="N6" s="191"/>
      <c r="O6" s="191"/>
      <c r="P6" s="191"/>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5"/>
      <c r="AQ6" s="195"/>
      <c r="AR6" s="196"/>
      <c r="AS6" s="196"/>
    </row>
    <row r="7" spans="1:45" x14ac:dyDescent="0.2">
      <c r="A7" s="340" t="s">
        <v>7</v>
      </c>
      <c r="B7" s="340"/>
      <c r="C7" s="340"/>
      <c r="D7" s="340"/>
      <c r="E7" s="340"/>
      <c r="F7" s="340"/>
      <c r="G7" s="340"/>
      <c r="H7" s="340"/>
      <c r="I7" s="340"/>
      <c r="J7" s="340"/>
      <c r="K7" s="340"/>
      <c r="L7" s="340"/>
      <c r="M7" s="340"/>
      <c r="N7" s="340"/>
      <c r="O7" s="340"/>
      <c r="P7" s="340"/>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195"/>
      <c r="AQ7" s="195"/>
      <c r="AR7" s="196"/>
      <c r="AS7" s="196"/>
    </row>
    <row r="8" spans="1:45" x14ac:dyDescent="0.2">
      <c r="A8" s="202"/>
      <c r="B8" s="202"/>
      <c r="C8" s="202"/>
      <c r="D8" s="202"/>
      <c r="E8" s="202"/>
      <c r="F8" s="202"/>
      <c r="G8" s="202"/>
      <c r="H8" s="202"/>
      <c r="I8" s="202"/>
      <c r="J8" s="202"/>
      <c r="K8" s="202"/>
      <c r="L8" s="200"/>
      <c r="M8" s="200"/>
      <c r="N8" s="200"/>
      <c r="O8" s="200"/>
      <c r="P8" s="200"/>
      <c r="Q8" s="201"/>
      <c r="R8" s="201"/>
      <c r="S8" s="201"/>
      <c r="T8" s="201"/>
      <c r="U8" s="201"/>
      <c r="V8" s="201"/>
      <c r="W8" s="201"/>
      <c r="X8" s="201"/>
      <c r="Y8" s="201"/>
      <c r="Z8" s="192"/>
      <c r="AA8" s="192"/>
      <c r="AB8" s="192"/>
      <c r="AC8" s="192"/>
      <c r="AD8" s="192"/>
      <c r="AE8" s="192"/>
      <c r="AF8" s="192"/>
      <c r="AG8" s="192"/>
      <c r="AH8" s="192"/>
      <c r="AI8" s="192"/>
      <c r="AJ8" s="192"/>
      <c r="AK8" s="192"/>
      <c r="AL8" s="192"/>
      <c r="AM8" s="192"/>
      <c r="AN8" s="192"/>
      <c r="AO8" s="192"/>
      <c r="AP8" s="195"/>
      <c r="AQ8" s="195"/>
      <c r="AR8" s="196"/>
      <c r="AS8" s="196"/>
    </row>
    <row r="9" spans="1:45" x14ac:dyDescent="0.2">
      <c r="A9" s="341" t="str">
        <f>'1. паспорт местоположение'!A9:C9</f>
        <v xml:space="preserve">Акционерное общество "Западная энергетическая компания" </v>
      </c>
      <c r="B9" s="341"/>
      <c r="C9" s="341"/>
      <c r="D9" s="341"/>
      <c r="E9" s="341"/>
      <c r="F9" s="341"/>
      <c r="G9" s="341"/>
      <c r="H9" s="341"/>
      <c r="I9" s="341"/>
      <c r="J9" s="341"/>
      <c r="K9" s="341"/>
      <c r="L9" s="341"/>
      <c r="M9" s="341"/>
      <c r="N9" s="341"/>
      <c r="O9" s="341"/>
      <c r="P9" s="341"/>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195"/>
      <c r="AQ9" s="195"/>
      <c r="AR9" s="196"/>
      <c r="AS9" s="196"/>
    </row>
    <row r="10" spans="1:45" x14ac:dyDescent="0.2">
      <c r="A10" s="339" t="s">
        <v>6</v>
      </c>
      <c r="B10" s="339"/>
      <c r="C10" s="339"/>
      <c r="D10" s="339"/>
      <c r="E10" s="339"/>
      <c r="F10" s="339"/>
      <c r="G10" s="339"/>
      <c r="H10" s="339"/>
      <c r="I10" s="339"/>
      <c r="J10" s="339"/>
      <c r="K10" s="339"/>
      <c r="L10" s="339"/>
      <c r="M10" s="339"/>
      <c r="N10" s="339"/>
      <c r="O10" s="339"/>
      <c r="P10" s="339"/>
      <c r="AD10" s="204"/>
      <c r="AE10" s="204"/>
      <c r="AF10" s="204"/>
      <c r="AG10" s="204"/>
      <c r="AH10" s="204"/>
      <c r="AI10" s="204"/>
      <c r="AJ10" s="204"/>
      <c r="AK10" s="204"/>
      <c r="AL10" s="204"/>
      <c r="AM10" s="204"/>
      <c r="AN10" s="204"/>
      <c r="AO10" s="204"/>
      <c r="AP10" s="195"/>
      <c r="AQ10" s="195"/>
      <c r="AR10" s="196"/>
      <c r="AS10" s="196"/>
    </row>
    <row r="11" spans="1:45" x14ac:dyDescent="0.2">
      <c r="A11" s="202"/>
      <c r="B11" s="202"/>
      <c r="C11" s="202"/>
      <c r="D11" s="202"/>
      <c r="E11" s="202"/>
      <c r="F11" s="202"/>
      <c r="G11" s="202"/>
      <c r="H11" s="202"/>
      <c r="I11" s="202"/>
      <c r="J11" s="202"/>
      <c r="K11" s="202"/>
      <c r="L11" s="200"/>
      <c r="M11" s="200"/>
      <c r="N11" s="200"/>
      <c r="O11" s="200"/>
      <c r="P11" s="200"/>
      <c r="Q11" s="201"/>
      <c r="R11" s="201"/>
      <c r="S11" s="201"/>
      <c r="T11" s="201"/>
      <c r="U11" s="201"/>
      <c r="V11" s="201"/>
      <c r="W11" s="201"/>
      <c r="X11" s="201"/>
      <c r="Y11" s="201"/>
      <c r="Z11" s="192"/>
      <c r="AA11" s="192"/>
      <c r="AB11" s="192"/>
      <c r="AC11" s="192"/>
      <c r="AD11" s="192"/>
      <c r="AE11" s="192"/>
      <c r="AF11" s="192"/>
      <c r="AG11" s="192"/>
      <c r="AH11" s="192"/>
      <c r="AI11" s="192"/>
      <c r="AJ11" s="192"/>
      <c r="AK11" s="192"/>
      <c r="AL11" s="192"/>
      <c r="AM11" s="192"/>
      <c r="AN11" s="192"/>
      <c r="AO11" s="192"/>
      <c r="AP11" s="195"/>
      <c r="AQ11" s="195"/>
      <c r="AR11" s="196"/>
      <c r="AS11" s="196"/>
    </row>
    <row r="12" spans="1:45" x14ac:dyDescent="0.2">
      <c r="A12" s="341" t="str">
        <f>'1. паспорт местоположение'!A12:C12</f>
        <v>О 24-31</v>
      </c>
      <c r="B12" s="341"/>
      <c r="C12" s="341"/>
      <c r="D12" s="341"/>
      <c r="E12" s="341"/>
      <c r="F12" s="341"/>
      <c r="G12" s="341"/>
      <c r="H12" s="341"/>
      <c r="I12" s="341"/>
      <c r="J12" s="341"/>
      <c r="K12" s="341"/>
      <c r="L12" s="341"/>
      <c r="M12" s="341"/>
      <c r="N12" s="341"/>
      <c r="O12" s="341"/>
      <c r="P12" s="341"/>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195"/>
      <c r="AQ12" s="195"/>
      <c r="AR12" s="196"/>
      <c r="AS12" s="196"/>
    </row>
    <row r="13" spans="1:45" x14ac:dyDescent="0.2">
      <c r="A13" s="339" t="s">
        <v>5</v>
      </c>
      <c r="B13" s="339"/>
      <c r="C13" s="339"/>
      <c r="D13" s="339"/>
      <c r="E13" s="339"/>
      <c r="F13" s="339"/>
      <c r="G13" s="339"/>
      <c r="H13" s="339"/>
      <c r="I13" s="339"/>
      <c r="J13" s="339"/>
      <c r="K13" s="339"/>
      <c r="L13" s="339"/>
      <c r="M13" s="339"/>
      <c r="N13" s="339"/>
      <c r="O13" s="339"/>
      <c r="P13" s="339"/>
      <c r="AD13" s="204"/>
      <c r="AE13" s="204"/>
      <c r="AF13" s="204"/>
      <c r="AG13" s="204"/>
      <c r="AH13" s="204"/>
      <c r="AI13" s="204"/>
      <c r="AJ13" s="204"/>
      <c r="AK13" s="204"/>
      <c r="AL13" s="204"/>
      <c r="AM13" s="204"/>
      <c r="AN13" s="204"/>
      <c r="AO13" s="204"/>
      <c r="AP13" s="195"/>
      <c r="AQ13" s="195"/>
      <c r="AR13" s="196"/>
      <c r="AS13" s="196"/>
    </row>
    <row r="14" spans="1:45" x14ac:dyDescent="0.2">
      <c r="A14" s="205"/>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192"/>
      <c r="AA14" s="192"/>
      <c r="AB14" s="192"/>
      <c r="AC14" s="192"/>
      <c r="AD14" s="192"/>
      <c r="AE14" s="192"/>
      <c r="AF14" s="192"/>
      <c r="AG14" s="192"/>
      <c r="AH14" s="192"/>
      <c r="AI14" s="192"/>
      <c r="AJ14" s="192"/>
      <c r="AK14" s="192"/>
      <c r="AL14" s="192"/>
      <c r="AM14" s="192"/>
      <c r="AN14" s="192"/>
      <c r="AO14" s="192"/>
      <c r="AP14" s="195"/>
      <c r="AQ14" s="195"/>
      <c r="AR14" s="196"/>
      <c r="AS14" s="196"/>
    </row>
    <row r="15" spans="1:45" x14ac:dyDescent="0.2">
      <c r="A15" s="346"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46"/>
      <c r="C15" s="346"/>
      <c r="D15" s="346"/>
      <c r="E15" s="346"/>
      <c r="F15" s="346"/>
      <c r="G15" s="346"/>
      <c r="H15" s="346"/>
      <c r="I15" s="346"/>
      <c r="J15" s="346"/>
      <c r="K15" s="346"/>
      <c r="L15" s="346"/>
      <c r="M15" s="346"/>
      <c r="N15" s="346"/>
      <c r="O15" s="346"/>
      <c r="P15" s="346"/>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195"/>
      <c r="AQ15" s="195"/>
      <c r="AR15" s="196"/>
      <c r="AS15" s="196"/>
    </row>
    <row r="16" spans="1:45" x14ac:dyDescent="0.2">
      <c r="A16" s="347" t="s">
        <v>4</v>
      </c>
      <c r="B16" s="347"/>
      <c r="C16" s="347"/>
      <c r="D16" s="347"/>
      <c r="E16" s="347"/>
      <c r="F16" s="347"/>
      <c r="G16" s="347"/>
      <c r="H16" s="347"/>
      <c r="I16" s="347"/>
      <c r="J16" s="347"/>
      <c r="K16" s="347"/>
      <c r="L16" s="347"/>
      <c r="M16" s="347"/>
      <c r="N16" s="347"/>
      <c r="O16" s="347"/>
      <c r="P16" s="347"/>
      <c r="AD16" s="204"/>
      <c r="AE16" s="204"/>
      <c r="AF16" s="204"/>
      <c r="AG16" s="204"/>
      <c r="AH16" s="204"/>
      <c r="AI16" s="204"/>
      <c r="AJ16" s="204"/>
      <c r="AK16" s="204"/>
      <c r="AL16" s="204"/>
      <c r="AM16" s="204"/>
      <c r="AN16" s="204"/>
      <c r="AO16" s="204"/>
      <c r="AP16" s="195"/>
      <c r="AQ16" s="195"/>
      <c r="AR16" s="196"/>
      <c r="AS16" s="196"/>
    </row>
    <row r="17" spans="1:45"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8"/>
      <c r="X17" s="208"/>
      <c r="Y17" s="208"/>
      <c r="Z17" s="208"/>
      <c r="AA17" s="208"/>
      <c r="AB17" s="208"/>
      <c r="AC17" s="208"/>
      <c r="AD17" s="208"/>
      <c r="AE17" s="208"/>
      <c r="AF17" s="208"/>
      <c r="AG17" s="208"/>
      <c r="AH17" s="208"/>
      <c r="AI17" s="208"/>
      <c r="AJ17" s="208"/>
      <c r="AK17" s="208"/>
      <c r="AL17" s="208"/>
      <c r="AM17" s="208"/>
      <c r="AN17" s="208"/>
      <c r="AO17" s="208"/>
      <c r="AP17" s="195"/>
      <c r="AQ17" s="195"/>
      <c r="AR17" s="196"/>
      <c r="AS17" s="196"/>
    </row>
    <row r="18" spans="1:45" x14ac:dyDescent="0.2">
      <c r="A18" s="348" t="s">
        <v>390</v>
      </c>
      <c r="B18" s="348"/>
      <c r="C18" s="348"/>
      <c r="D18" s="348"/>
      <c r="E18" s="348"/>
      <c r="F18" s="348"/>
      <c r="G18" s="348"/>
      <c r="H18" s="348"/>
      <c r="I18" s="348"/>
      <c r="J18" s="348"/>
      <c r="K18" s="348"/>
      <c r="L18" s="348"/>
      <c r="M18" s="348"/>
      <c r="N18" s="348"/>
      <c r="O18" s="348"/>
      <c r="P18" s="348"/>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195"/>
      <c r="AQ18" s="195"/>
      <c r="AR18" s="196"/>
      <c r="AS18" s="196"/>
    </row>
    <row r="19" spans="1:45" x14ac:dyDescent="0.2">
      <c r="A19" s="209"/>
      <c r="B19" s="209"/>
      <c r="C19" s="209"/>
      <c r="D19" s="209"/>
      <c r="E19" s="209"/>
      <c r="F19" s="209"/>
      <c r="G19" s="209"/>
      <c r="H19" s="209"/>
      <c r="I19" s="209"/>
      <c r="J19" s="209"/>
      <c r="K19" s="209"/>
      <c r="L19" s="209"/>
      <c r="M19" s="209"/>
      <c r="N19" s="209"/>
      <c r="O19" s="209"/>
      <c r="P19" s="209"/>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195"/>
      <c r="AQ19" s="195"/>
      <c r="AR19" s="196"/>
      <c r="AS19" s="196"/>
    </row>
    <row r="20" spans="1:45" x14ac:dyDescent="0.2">
      <c r="A20" s="209"/>
      <c r="B20" s="209"/>
      <c r="C20" s="209"/>
      <c r="D20" s="209"/>
      <c r="E20" s="209"/>
      <c r="F20" s="209"/>
      <c r="G20" s="209"/>
      <c r="H20" s="209"/>
      <c r="I20" s="209"/>
      <c r="J20" s="209"/>
      <c r="K20" s="209"/>
      <c r="L20" s="209"/>
      <c r="M20" s="209"/>
      <c r="N20" s="209"/>
      <c r="O20" s="209"/>
      <c r="P20" s="209"/>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195"/>
      <c r="AQ20" s="195"/>
      <c r="AR20" s="196"/>
      <c r="AS20" s="196"/>
    </row>
    <row r="21" spans="1:45" x14ac:dyDescent="0.2">
      <c r="A21" s="210"/>
      <c r="N21" s="204"/>
      <c r="AP21" s="195"/>
      <c r="AQ21" s="195"/>
      <c r="AR21" s="196"/>
      <c r="AS21" s="196"/>
    </row>
    <row r="22" spans="1:45" x14ac:dyDescent="0.2">
      <c r="A22" s="201"/>
      <c r="N22" s="204"/>
      <c r="AP22" s="195"/>
      <c r="AQ22" s="195"/>
      <c r="AR22" s="196"/>
      <c r="AS22" s="196"/>
    </row>
    <row r="23" spans="1:45" ht="13.5" thickBot="1" x14ac:dyDescent="0.25">
      <c r="A23" s="211" t="s">
        <v>288</v>
      </c>
      <c r="B23" s="211" t="s">
        <v>1</v>
      </c>
      <c r="D23" s="212"/>
      <c r="N23" s="204"/>
    </row>
    <row r="24" spans="1:45" x14ac:dyDescent="0.2">
      <c r="A24" s="213" t="s">
        <v>426</v>
      </c>
      <c r="B24" s="290">
        <f>'6.2. Паспорт фин осв ввод'!D30*1000000</f>
        <v>9546108.9699999988</v>
      </c>
      <c r="N24" s="204"/>
    </row>
    <row r="25" spans="1:45" x14ac:dyDescent="0.2">
      <c r="A25" s="214" t="s">
        <v>286</v>
      </c>
      <c r="B25" s="215">
        <v>0</v>
      </c>
      <c r="N25" s="204"/>
    </row>
    <row r="26" spans="1:45" x14ac:dyDescent="0.2">
      <c r="A26" s="214" t="s">
        <v>284</v>
      </c>
      <c r="B26" s="215">
        <v>30</v>
      </c>
      <c r="D26" s="201" t="s">
        <v>287</v>
      </c>
      <c r="N26" s="204"/>
    </row>
    <row r="27" spans="1:45" ht="13.5" thickBot="1" x14ac:dyDescent="0.25">
      <c r="A27" s="216" t="s">
        <v>282</v>
      </c>
      <c r="B27" s="217">
        <v>1</v>
      </c>
      <c r="D27" s="342" t="s">
        <v>285</v>
      </c>
      <c r="E27" s="343"/>
      <c r="F27" s="344"/>
      <c r="G27" s="218">
        <f>IF(SUM(B89:AG89)=0,"не окупается",SUM(B89:AG89))</f>
        <v>15.183615580991823</v>
      </c>
      <c r="H27" s="219"/>
      <c r="N27" s="204"/>
    </row>
    <row r="28" spans="1:45" x14ac:dyDescent="0.2">
      <c r="A28" s="213" t="s">
        <v>281</v>
      </c>
      <c r="B28" s="290">
        <f>B24*0.001</f>
        <v>9546.1089699999993</v>
      </c>
      <c r="D28" s="342" t="s">
        <v>283</v>
      </c>
      <c r="E28" s="343"/>
      <c r="F28" s="344"/>
      <c r="G28" s="218" t="str">
        <f>IF(SUM(B90:AG90)=0,"не окупается",SUM(B90:AG90))</f>
        <v>не окупается</v>
      </c>
      <c r="H28" s="219"/>
      <c r="N28" s="204"/>
    </row>
    <row r="29" spans="1:45" x14ac:dyDescent="0.2">
      <c r="A29" s="214" t="s">
        <v>427</v>
      </c>
      <c r="B29" s="215">
        <v>6</v>
      </c>
      <c r="D29" s="342" t="s">
        <v>562</v>
      </c>
      <c r="E29" s="343"/>
      <c r="F29" s="344"/>
      <c r="G29" s="220">
        <f>M87</f>
        <v>-2814742.1656302558</v>
      </c>
      <c r="H29" s="221"/>
      <c r="N29" s="204"/>
    </row>
    <row r="30" spans="1:45" x14ac:dyDescent="0.2">
      <c r="A30" s="214" t="s">
        <v>280</v>
      </c>
      <c r="B30" s="215">
        <v>6</v>
      </c>
      <c r="D30" s="342"/>
      <c r="E30" s="343"/>
      <c r="F30" s="344"/>
      <c r="G30" s="222"/>
      <c r="H30" s="223"/>
      <c r="N30" s="204"/>
    </row>
    <row r="31" spans="1:45" x14ac:dyDescent="0.2">
      <c r="A31" s="214" t="s">
        <v>259</v>
      </c>
      <c r="B31" s="215">
        <v>0</v>
      </c>
      <c r="N31" s="204"/>
    </row>
    <row r="32" spans="1:45" x14ac:dyDescent="0.2">
      <c r="A32" s="214" t="s">
        <v>279</v>
      </c>
      <c r="B32" s="215">
        <v>1</v>
      </c>
      <c r="N32" s="204"/>
    </row>
    <row r="33" spans="1:31" x14ac:dyDescent="0.2">
      <c r="A33" s="214" t="s">
        <v>278</v>
      </c>
      <c r="B33" s="215">
        <v>1</v>
      </c>
      <c r="N33" s="204"/>
    </row>
    <row r="34" spans="1:31" x14ac:dyDescent="0.2">
      <c r="A34" s="224" t="s">
        <v>563</v>
      </c>
      <c r="B34" s="215">
        <f>B24*0.03</f>
        <v>286383.26909999998</v>
      </c>
      <c r="N34" s="204"/>
    </row>
    <row r="35" spans="1:31" ht="13.5" thickBot="1" x14ac:dyDescent="0.25">
      <c r="A35" s="216" t="s">
        <v>253</v>
      </c>
      <c r="B35" s="225">
        <v>0.2</v>
      </c>
      <c r="N35" s="204"/>
    </row>
    <row r="36" spans="1:31" x14ac:dyDescent="0.2">
      <c r="A36" s="213" t="s">
        <v>428</v>
      </c>
      <c r="B36" s="226">
        <v>0</v>
      </c>
      <c r="N36" s="204"/>
    </row>
    <row r="37" spans="1:31" x14ac:dyDescent="0.2">
      <c r="A37" s="214" t="s">
        <v>277</v>
      </c>
      <c r="B37" s="215"/>
      <c r="N37" s="204"/>
    </row>
    <row r="38" spans="1:31" ht="13.5" thickBot="1" x14ac:dyDescent="0.25">
      <c r="A38" s="224" t="s">
        <v>276</v>
      </c>
      <c r="B38" s="227"/>
      <c r="N38" s="204"/>
    </row>
    <row r="39" spans="1:31" x14ac:dyDescent="0.2">
      <c r="A39" s="228" t="s">
        <v>429</v>
      </c>
      <c r="B39" s="229">
        <v>1</v>
      </c>
      <c r="N39" s="204"/>
    </row>
    <row r="40" spans="1:31" x14ac:dyDescent="0.2">
      <c r="A40" s="230" t="s">
        <v>275</v>
      </c>
      <c r="B40" s="231"/>
      <c r="N40" s="204"/>
    </row>
    <row r="41" spans="1:31" x14ac:dyDescent="0.2">
      <c r="A41" s="230" t="s">
        <v>274</v>
      </c>
      <c r="B41" s="232"/>
      <c r="D41" s="282"/>
      <c r="E41" s="282"/>
      <c r="F41" s="282"/>
      <c r="G41" s="282"/>
      <c r="H41" s="282"/>
      <c r="I41" s="282"/>
      <c r="N41" s="204"/>
    </row>
    <row r="42" spans="1:31" x14ac:dyDescent="0.2">
      <c r="A42" s="230" t="s">
        <v>273</v>
      </c>
      <c r="B42" s="232">
        <v>0</v>
      </c>
      <c r="N42" s="204"/>
    </row>
    <row r="43" spans="1:31" x14ac:dyDescent="0.2">
      <c r="A43" s="230" t="s">
        <v>272</v>
      </c>
      <c r="B43" s="233">
        <v>0.2</v>
      </c>
      <c r="N43" s="204"/>
    </row>
    <row r="44" spans="1:31" x14ac:dyDescent="0.2">
      <c r="A44" s="230" t="s">
        <v>271</v>
      </c>
      <c r="B44" s="234">
        <v>1</v>
      </c>
      <c r="N44" s="204"/>
    </row>
    <row r="45" spans="1:31" ht="13.5" thickBot="1" x14ac:dyDescent="0.25">
      <c r="A45" s="235" t="s">
        <v>564</v>
      </c>
      <c r="B45" s="234">
        <f>B44*B43+B42*B41*(1-B35)</f>
        <v>0.2</v>
      </c>
      <c r="C45" s="236"/>
      <c r="N45" s="204"/>
    </row>
    <row r="46" spans="1:31" x14ac:dyDescent="0.2">
      <c r="A46" s="237" t="s">
        <v>270</v>
      </c>
      <c r="B46" s="238">
        <v>1</v>
      </c>
      <c r="C46" s="238">
        <v>2</v>
      </c>
      <c r="D46" s="238">
        <v>3</v>
      </c>
      <c r="E46" s="238">
        <v>4</v>
      </c>
      <c r="F46" s="238">
        <v>5</v>
      </c>
      <c r="G46" s="238">
        <v>6</v>
      </c>
      <c r="H46" s="238">
        <v>7</v>
      </c>
      <c r="I46" s="238">
        <v>8</v>
      </c>
      <c r="J46" s="238">
        <v>9</v>
      </c>
      <c r="K46" s="238">
        <v>10</v>
      </c>
      <c r="L46" s="238">
        <v>11</v>
      </c>
      <c r="M46" s="238">
        <v>12</v>
      </c>
      <c r="N46" s="238">
        <v>13</v>
      </c>
      <c r="O46" s="238">
        <v>14</v>
      </c>
      <c r="P46" s="238">
        <v>15</v>
      </c>
      <c r="Q46" s="238">
        <v>16</v>
      </c>
      <c r="R46" s="238">
        <v>17</v>
      </c>
      <c r="S46" s="238">
        <v>18</v>
      </c>
      <c r="T46" s="238">
        <v>19</v>
      </c>
      <c r="U46" s="238">
        <v>20</v>
      </c>
      <c r="V46" s="238">
        <v>21</v>
      </c>
      <c r="W46" s="238">
        <v>22</v>
      </c>
      <c r="X46" s="238">
        <v>23</v>
      </c>
      <c r="Y46" s="238">
        <v>24</v>
      </c>
      <c r="Z46" s="238">
        <v>25</v>
      </c>
      <c r="AA46" s="238">
        <v>26</v>
      </c>
      <c r="AB46" s="238">
        <v>27</v>
      </c>
      <c r="AC46" s="239">
        <v>28</v>
      </c>
      <c r="AD46" s="239">
        <v>29</v>
      </c>
      <c r="AE46" s="239">
        <v>30</v>
      </c>
    </row>
    <row r="47" spans="1:31" x14ac:dyDescent="0.2">
      <c r="A47" s="240" t="s">
        <v>269</v>
      </c>
      <c r="B47" s="241">
        <v>7.8163170639641899E-2</v>
      </c>
      <c r="C47" s="241">
        <v>5.2628968689616598E-2</v>
      </c>
      <c r="D47" s="241">
        <v>4.4208979893394902E-2</v>
      </c>
      <c r="E47" s="241">
        <f>D47</f>
        <v>4.4208979893394902E-2</v>
      </c>
      <c r="F47" s="241">
        <f t="shared" ref="F47:AE47" si="0">E47</f>
        <v>4.4208979893394902E-2</v>
      </c>
      <c r="G47" s="241">
        <f t="shared" si="0"/>
        <v>4.4208979893394902E-2</v>
      </c>
      <c r="H47" s="241">
        <f t="shared" si="0"/>
        <v>4.4208979893394902E-2</v>
      </c>
      <c r="I47" s="241">
        <f t="shared" si="0"/>
        <v>4.4208979893394902E-2</v>
      </c>
      <c r="J47" s="241">
        <f t="shared" si="0"/>
        <v>4.4208979893394902E-2</v>
      </c>
      <c r="K47" s="241">
        <f t="shared" si="0"/>
        <v>4.4208979893394902E-2</v>
      </c>
      <c r="L47" s="241">
        <f t="shared" si="0"/>
        <v>4.4208979893394902E-2</v>
      </c>
      <c r="M47" s="241">
        <f t="shared" si="0"/>
        <v>4.4208979893394902E-2</v>
      </c>
      <c r="N47" s="241">
        <f t="shared" si="0"/>
        <v>4.4208979893394902E-2</v>
      </c>
      <c r="O47" s="241">
        <f t="shared" si="0"/>
        <v>4.4208979893394902E-2</v>
      </c>
      <c r="P47" s="241">
        <f t="shared" si="0"/>
        <v>4.4208979893394902E-2</v>
      </c>
      <c r="Q47" s="241">
        <f t="shared" si="0"/>
        <v>4.4208979893394902E-2</v>
      </c>
      <c r="R47" s="241">
        <f t="shared" si="0"/>
        <v>4.4208979893394902E-2</v>
      </c>
      <c r="S47" s="241">
        <f t="shared" si="0"/>
        <v>4.4208979893394902E-2</v>
      </c>
      <c r="T47" s="241">
        <f t="shared" si="0"/>
        <v>4.4208979893394902E-2</v>
      </c>
      <c r="U47" s="241">
        <f t="shared" si="0"/>
        <v>4.4208979893394902E-2</v>
      </c>
      <c r="V47" s="241">
        <f t="shared" si="0"/>
        <v>4.4208979893394902E-2</v>
      </c>
      <c r="W47" s="241">
        <f t="shared" si="0"/>
        <v>4.4208979893394902E-2</v>
      </c>
      <c r="X47" s="241">
        <f t="shared" si="0"/>
        <v>4.4208979893394902E-2</v>
      </c>
      <c r="Y47" s="241">
        <f t="shared" si="0"/>
        <v>4.4208979893394902E-2</v>
      </c>
      <c r="Z47" s="241">
        <f t="shared" si="0"/>
        <v>4.4208979893394902E-2</v>
      </c>
      <c r="AA47" s="241">
        <f t="shared" si="0"/>
        <v>4.4208979893394902E-2</v>
      </c>
      <c r="AB47" s="241">
        <f t="shared" si="0"/>
        <v>4.4208979893394902E-2</v>
      </c>
      <c r="AC47" s="241">
        <f t="shared" si="0"/>
        <v>4.4208979893394902E-2</v>
      </c>
      <c r="AD47" s="241">
        <f t="shared" si="0"/>
        <v>4.4208979893394902E-2</v>
      </c>
      <c r="AE47" s="241">
        <f t="shared" si="0"/>
        <v>4.4208979893394902E-2</v>
      </c>
    </row>
    <row r="48" spans="1:31" x14ac:dyDescent="0.2">
      <c r="A48" s="240" t="s">
        <v>268</v>
      </c>
      <c r="B48" s="241">
        <f>B47</f>
        <v>7.8163170639641899E-2</v>
      </c>
      <c r="C48" s="241">
        <f t="shared" ref="C48:AE48" si="1">(1+B48)*(1+C47)-1</f>
        <v>0.13490578638953354</v>
      </c>
      <c r="D48" s="241">
        <f t="shared" si="1"/>
        <v>0.18507881348092603</v>
      </c>
      <c r="E48" s="241">
        <f t="shared" si="1"/>
        <v>0.23746993891819246</v>
      </c>
      <c r="F48" s="241">
        <f t="shared" si="1"/>
        <v>0.29217722256650736</v>
      </c>
      <c r="G48" s="241">
        <f t="shared" si="1"/>
        <v>0.34930305941765294</v>
      </c>
      <c r="H48" s="241">
        <f t="shared" si="1"/>
        <v>0.40895437124154421</v>
      </c>
      <c r="I48" s="241">
        <f t="shared" si="1"/>
        <v>0.47124280671047258</v>
      </c>
      <c r="J48" s="241">
        <f t="shared" si="1"/>
        <v>0.53628495037063773</v>
      </c>
      <c r="K48" s="241">
        <f t="shared" si="1"/>
        <v>0.60420254085209835</v>
      </c>
      <c r="L48" s="241">
        <f t="shared" si="1"/>
        <v>0.67512269872556185</v>
      </c>
      <c r="M48" s="241">
        <f t="shared" si="1"/>
        <v>0.74917816443248952</v>
      </c>
      <c r="N48" s="241">
        <f t="shared" si="1"/>
        <v>0.82650754673385074</v>
      </c>
      <c r="O48" s="241">
        <f t="shared" si="1"/>
        <v>0.90725558214254165</v>
      </c>
      <c r="P48" s="241">
        <f t="shared" si="1"/>
        <v>0.99157340582504649</v>
      </c>
      <c r="Q48" s="241">
        <f t="shared" si="1"/>
        <v>1.079618834479386</v>
      </c>
      <c r="R48" s="241">
        <f t="shared" si="1"/>
        <v>1.1715566617188107</v>
      </c>
      <c r="S48" s="241">
        <f t="shared" si="1"/>
        <v>1.2675589665141054</v>
      </c>
      <c r="T48" s="241">
        <f t="shared" si="1"/>
        <v>1.3678054352718148</v>
      </c>
      <c r="U48" s="241">
        <f t="shared" si="1"/>
        <v>1.4724836981512177</v>
      </c>
      <c r="V48" s="241">
        <f t="shared" si="1"/>
        <v>1.5817896802495315</v>
      </c>
      <c r="W48" s="241">
        <f t="shared" si="1"/>
        <v>1.6959279683126574</v>
      </c>
      <c r="X48" s="241">
        <f t="shared" si="1"/>
        <v>1.8151121936578325</v>
      </c>
      <c r="Y48" s="241">
        <f t="shared" si="1"/>
        <v>1.9395654320249025</v>
      </c>
      <c r="Z48" s="241">
        <f t="shared" si="1"/>
        <v>2.0695206211046102</v>
      </c>
      <c r="AA48" s="241">
        <f t="shared" si="1"/>
        <v>2.2052209965253851</v>
      </c>
      <c r="AB48" s="241">
        <f t="shared" si="1"/>
        <v>2.3469205471146628</v>
      </c>
      <c r="AC48" s="241">
        <f t="shared" si="1"/>
        <v>2.4948844902868452</v>
      </c>
      <c r="AD48" s="241">
        <f t="shared" si="1"/>
        <v>2.6493897684476742</v>
      </c>
      <c r="AE48" s="241">
        <f t="shared" si="1"/>
        <v>2.8107255673441385</v>
      </c>
    </row>
    <row r="49" spans="1:31" ht="13.5" thickBot="1" x14ac:dyDescent="0.25">
      <c r="A49" s="242" t="s">
        <v>430</v>
      </c>
      <c r="B49" s="243">
        <v>0</v>
      </c>
      <c r="C49" s="243">
        <v>0</v>
      </c>
      <c r="D49" s="243">
        <v>2073446.6159999999</v>
      </c>
      <c r="E49" s="243">
        <v>440354.95200000005</v>
      </c>
      <c r="F49" s="243">
        <v>440354.95200000005</v>
      </c>
      <c r="G49" s="243">
        <v>440354.95200000005</v>
      </c>
      <c r="H49" s="243">
        <v>440354.95200000005</v>
      </c>
      <c r="I49" s="243">
        <v>440354.95200000005</v>
      </c>
      <c r="J49" s="243">
        <v>440354.95200000005</v>
      </c>
      <c r="K49" s="243">
        <v>440354.95200000005</v>
      </c>
      <c r="L49" s="243">
        <v>440354.95200000005</v>
      </c>
      <c r="M49" s="243">
        <v>440354.95200000005</v>
      </c>
      <c r="N49" s="243">
        <v>440354.95200000005</v>
      </c>
      <c r="O49" s="243">
        <v>440354.95200000005</v>
      </c>
      <c r="P49" s="243">
        <v>440354.95200000005</v>
      </c>
      <c r="Q49" s="243">
        <v>440354.95200000005</v>
      </c>
      <c r="R49" s="243">
        <v>440354.95200000005</v>
      </c>
      <c r="S49" s="243">
        <v>440354.95200000005</v>
      </c>
      <c r="T49" s="243">
        <v>440354.95200000005</v>
      </c>
      <c r="U49" s="243">
        <v>440354.95200000005</v>
      </c>
      <c r="V49" s="243">
        <v>440354.95200000005</v>
      </c>
      <c r="W49" s="243">
        <v>440354.95200000005</v>
      </c>
      <c r="X49" s="243">
        <v>440354.95200000005</v>
      </c>
      <c r="Y49" s="243">
        <v>440354.95200000005</v>
      </c>
      <c r="Z49" s="243">
        <v>440354.95200000005</v>
      </c>
      <c r="AA49" s="243">
        <v>440354.95200000005</v>
      </c>
      <c r="AB49" s="243">
        <v>440354.95200000005</v>
      </c>
      <c r="AC49" s="243">
        <v>440354.95200000005</v>
      </c>
      <c r="AD49" s="243">
        <v>440354.95200000005</v>
      </c>
      <c r="AE49" s="243">
        <v>440354.95200000005</v>
      </c>
    </row>
    <row r="50" spans="1:31" ht="13.5" thickBot="1" x14ac:dyDescent="0.25">
      <c r="A50" s="244"/>
      <c r="N50" s="204"/>
      <c r="AC50" s="245"/>
      <c r="AD50" s="245"/>
      <c r="AE50" s="245"/>
    </row>
    <row r="51" spans="1:31" x14ac:dyDescent="0.2">
      <c r="A51" s="246" t="s">
        <v>267</v>
      </c>
      <c r="B51" s="238">
        <v>1</v>
      </c>
      <c r="C51" s="238">
        <v>2</v>
      </c>
      <c r="D51" s="238">
        <v>3</v>
      </c>
      <c r="E51" s="238">
        <v>4</v>
      </c>
      <c r="F51" s="238">
        <v>5</v>
      </c>
      <c r="G51" s="238">
        <v>6</v>
      </c>
      <c r="H51" s="238">
        <v>7</v>
      </c>
      <c r="I51" s="238">
        <v>8</v>
      </c>
      <c r="J51" s="238">
        <v>9</v>
      </c>
      <c r="K51" s="238">
        <v>10</v>
      </c>
      <c r="L51" s="238">
        <v>11</v>
      </c>
      <c r="M51" s="238">
        <v>12</v>
      </c>
      <c r="N51" s="238">
        <v>13</v>
      </c>
      <c r="O51" s="238">
        <v>14</v>
      </c>
      <c r="P51" s="238">
        <v>15</v>
      </c>
      <c r="Q51" s="238">
        <v>16</v>
      </c>
      <c r="R51" s="238">
        <v>17</v>
      </c>
      <c r="S51" s="238">
        <v>18</v>
      </c>
      <c r="T51" s="238">
        <v>19</v>
      </c>
      <c r="U51" s="238">
        <v>20</v>
      </c>
      <c r="V51" s="238">
        <v>21</v>
      </c>
      <c r="W51" s="238">
        <v>22</v>
      </c>
      <c r="X51" s="238">
        <v>23</v>
      </c>
      <c r="Y51" s="238">
        <v>24</v>
      </c>
      <c r="Z51" s="238">
        <v>25</v>
      </c>
      <c r="AA51" s="238">
        <v>26</v>
      </c>
      <c r="AB51" s="238">
        <v>27</v>
      </c>
      <c r="AC51" s="238">
        <v>28</v>
      </c>
      <c r="AD51" s="238">
        <v>29</v>
      </c>
      <c r="AE51" s="238">
        <v>30</v>
      </c>
    </row>
    <row r="52" spans="1:31" x14ac:dyDescent="0.2">
      <c r="A52" s="240" t="s">
        <v>266</v>
      </c>
      <c r="B52" s="247">
        <v>0</v>
      </c>
      <c r="C52" s="247">
        <v>0</v>
      </c>
      <c r="D52" s="247">
        <v>0</v>
      </c>
      <c r="E52" s="247">
        <v>0</v>
      </c>
      <c r="F52" s="247">
        <v>0</v>
      </c>
      <c r="G52" s="247">
        <v>0</v>
      </c>
      <c r="H52" s="247">
        <v>0</v>
      </c>
      <c r="I52" s="247">
        <v>0</v>
      </c>
      <c r="J52" s="247">
        <v>0</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7">
        <v>0</v>
      </c>
      <c r="AC52" s="248">
        <v>0</v>
      </c>
      <c r="AD52" s="248">
        <v>0</v>
      </c>
      <c r="AE52" s="248">
        <v>0</v>
      </c>
    </row>
    <row r="53" spans="1:31" x14ac:dyDescent="0.2">
      <c r="A53" s="240" t="s">
        <v>265</v>
      </c>
      <c r="B53" s="247">
        <v>0</v>
      </c>
      <c r="C53" s="247">
        <v>0</v>
      </c>
      <c r="D53" s="247">
        <v>0</v>
      </c>
      <c r="E53" s="247">
        <v>0</v>
      </c>
      <c r="F53" s="247">
        <v>0</v>
      </c>
      <c r="G53" s="247">
        <v>0</v>
      </c>
      <c r="H53" s="247">
        <v>0</v>
      </c>
      <c r="I53" s="247">
        <v>0</v>
      </c>
      <c r="J53" s="247">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7">
        <v>0</v>
      </c>
      <c r="AC53" s="248">
        <v>0</v>
      </c>
      <c r="AD53" s="248">
        <v>0</v>
      </c>
      <c r="AE53" s="248">
        <v>0</v>
      </c>
    </row>
    <row r="54" spans="1:31" x14ac:dyDescent="0.2">
      <c r="A54" s="240" t="s">
        <v>264</v>
      </c>
      <c r="B54" s="247">
        <v>0</v>
      </c>
      <c r="C54" s="247">
        <v>0</v>
      </c>
      <c r="D54" s="247">
        <v>0</v>
      </c>
      <c r="E54" s="247">
        <v>0</v>
      </c>
      <c r="F54" s="247">
        <v>0</v>
      </c>
      <c r="G54" s="247">
        <v>0</v>
      </c>
      <c r="H54" s="247">
        <v>0</v>
      </c>
      <c r="I54" s="247">
        <v>0</v>
      </c>
      <c r="J54" s="247">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7">
        <v>0</v>
      </c>
      <c r="AC54" s="248">
        <v>0</v>
      </c>
      <c r="AD54" s="248">
        <v>0</v>
      </c>
      <c r="AE54" s="248">
        <v>0</v>
      </c>
    </row>
    <row r="55" spans="1:31" ht="13.5" thickBot="1" x14ac:dyDescent="0.25">
      <c r="A55" s="242" t="s">
        <v>263</v>
      </c>
      <c r="B55" s="249">
        <v>0</v>
      </c>
      <c r="C55" s="249">
        <v>0</v>
      </c>
      <c r="D55" s="249">
        <v>0</v>
      </c>
      <c r="E55" s="249">
        <v>0</v>
      </c>
      <c r="F55" s="249">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50">
        <v>0</v>
      </c>
      <c r="AD55" s="250">
        <v>0</v>
      </c>
      <c r="AE55" s="250">
        <v>0</v>
      </c>
    </row>
    <row r="56" spans="1:31" ht="13.5" thickBot="1" x14ac:dyDescent="0.25">
      <c r="A56" s="244"/>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2"/>
      <c r="AD56" s="252"/>
      <c r="AE56" s="252"/>
    </row>
    <row r="57" spans="1:31" ht="13.5" thickBot="1" x14ac:dyDescent="0.25">
      <c r="A57" s="246" t="s">
        <v>431</v>
      </c>
      <c r="B57" s="238">
        <v>1</v>
      </c>
      <c r="C57" s="238">
        <v>2</v>
      </c>
      <c r="D57" s="238">
        <v>3</v>
      </c>
      <c r="E57" s="238">
        <v>4</v>
      </c>
      <c r="F57" s="238">
        <v>5</v>
      </c>
      <c r="G57" s="238">
        <v>6</v>
      </c>
      <c r="H57" s="238">
        <v>7</v>
      </c>
      <c r="I57" s="238">
        <v>8</v>
      </c>
      <c r="J57" s="238">
        <v>9</v>
      </c>
      <c r="K57" s="238">
        <v>10</v>
      </c>
      <c r="L57" s="238">
        <v>11</v>
      </c>
      <c r="M57" s="238">
        <v>12</v>
      </c>
      <c r="N57" s="238">
        <v>13</v>
      </c>
      <c r="O57" s="238">
        <v>14</v>
      </c>
      <c r="P57" s="238">
        <v>15</v>
      </c>
      <c r="Q57" s="238">
        <v>16</v>
      </c>
      <c r="R57" s="238">
        <v>17</v>
      </c>
      <c r="S57" s="238">
        <v>18</v>
      </c>
      <c r="T57" s="238">
        <v>19</v>
      </c>
      <c r="U57" s="238">
        <v>20</v>
      </c>
      <c r="V57" s="238">
        <v>21</v>
      </c>
      <c r="W57" s="238">
        <v>22</v>
      </c>
      <c r="X57" s="238">
        <v>23</v>
      </c>
      <c r="Y57" s="238">
        <v>24</v>
      </c>
      <c r="Z57" s="238">
        <v>25</v>
      </c>
      <c r="AA57" s="238">
        <v>26</v>
      </c>
      <c r="AB57" s="238">
        <v>27</v>
      </c>
      <c r="AC57" s="238">
        <v>28</v>
      </c>
      <c r="AD57" s="238">
        <v>29</v>
      </c>
      <c r="AE57" s="238">
        <v>30</v>
      </c>
    </row>
    <row r="58" spans="1:31" x14ac:dyDescent="0.2">
      <c r="A58" s="246" t="s">
        <v>262</v>
      </c>
      <c r="B58" s="238">
        <f>B49*$B$27</f>
        <v>0</v>
      </c>
      <c r="C58" s="238">
        <v>0</v>
      </c>
      <c r="D58" s="238">
        <f t="shared" ref="D58:AE58" si="2">D49*$B$27</f>
        <v>2073446.6159999999</v>
      </c>
      <c r="E58" s="238">
        <f t="shared" si="2"/>
        <v>440354.95200000005</v>
      </c>
      <c r="F58" s="238">
        <f t="shared" si="2"/>
        <v>440354.95200000005</v>
      </c>
      <c r="G58" s="238">
        <f t="shared" si="2"/>
        <v>440354.95200000005</v>
      </c>
      <c r="H58" s="238">
        <f t="shared" si="2"/>
        <v>440354.95200000005</v>
      </c>
      <c r="I58" s="238">
        <f t="shared" si="2"/>
        <v>440354.95200000005</v>
      </c>
      <c r="J58" s="238">
        <f t="shared" si="2"/>
        <v>440354.95200000005</v>
      </c>
      <c r="K58" s="238">
        <f t="shared" si="2"/>
        <v>440354.95200000005</v>
      </c>
      <c r="L58" s="238">
        <f t="shared" si="2"/>
        <v>440354.95200000005</v>
      </c>
      <c r="M58" s="238">
        <f t="shared" si="2"/>
        <v>440354.95200000005</v>
      </c>
      <c r="N58" s="238">
        <f t="shared" si="2"/>
        <v>440354.95200000005</v>
      </c>
      <c r="O58" s="238">
        <f t="shared" si="2"/>
        <v>440354.95200000005</v>
      </c>
      <c r="P58" s="238">
        <f t="shared" si="2"/>
        <v>440354.95200000005</v>
      </c>
      <c r="Q58" s="238">
        <f t="shared" si="2"/>
        <v>440354.95200000005</v>
      </c>
      <c r="R58" s="238">
        <f t="shared" si="2"/>
        <v>440354.95200000005</v>
      </c>
      <c r="S58" s="238">
        <f t="shared" si="2"/>
        <v>440354.95200000005</v>
      </c>
      <c r="T58" s="238">
        <f t="shared" si="2"/>
        <v>440354.95200000005</v>
      </c>
      <c r="U58" s="238">
        <f t="shared" si="2"/>
        <v>440354.95200000005</v>
      </c>
      <c r="V58" s="238">
        <f t="shared" si="2"/>
        <v>440354.95200000005</v>
      </c>
      <c r="W58" s="238">
        <f t="shared" si="2"/>
        <v>440354.95200000005</v>
      </c>
      <c r="X58" s="238">
        <f t="shared" si="2"/>
        <v>440354.95200000005</v>
      </c>
      <c r="Y58" s="238">
        <f t="shared" si="2"/>
        <v>440354.95200000005</v>
      </c>
      <c r="Z58" s="238">
        <f t="shared" si="2"/>
        <v>440354.95200000005</v>
      </c>
      <c r="AA58" s="238">
        <f t="shared" si="2"/>
        <v>440354.95200000005</v>
      </c>
      <c r="AB58" s="238">
        <f t="shared" si="2"/>
        <v>440354.95200000005</v>
      </c>
      <c r="AC58" s="238">
        <f t="shared" si="2"/>
        <v>440354.95200000005</v>
      </c>
      <c r="AD58" s="238">
        <f t="shared" si="2"/>
        <v>440354.95200000005</v>
      </c>
      <c r="AE58" s="238">
        <f t="shared" si="2"/>
        <v>440354.95200000005</v>
      </c>
    </row>
    <row r="59" spans="1:31" x14ac:dyDescent="0.2">
      <c r="A59" s="240" t="s">
        <v>261</v>
      </c>
      <c r="B59" s="253">
        <f t="shared" ref="B59:AE59" si="3">SUM(B60:B65)</f>
        <v>0</v>
      </c>
      <c r="C59" s="253">
        <f>SUM(C60:C65)</f>
        <v>0</v>
      </c>
      <c r="D59" s="253">
        <f t="shared" si="3"/>
        <v>0</v>
      </c>
      <c r="E59" s="253">
        <f t="shared" si="3"/>
        <v>0</v>
      </c>
      <c r="F59" s="253">
        <f t="shared" si="3"/>
        <v>0</v>
      </c>
      <c r="G59" s="253">
        <f t="shared" si="3"/>
        <v>0</v>
      </c>
      <c r="H59" s="253">
        <f>SUM(H60:H65)</f>
        <v>0</v>
      </c>
      <c r="I59" s="253">
        <f t="shared" si="3"/>
        <v>0</v>
      </c>
      <c r="J59" s="253">
        <f>SUM(J60:J65)</f>
        <v>0</v>
      </c>
      <c r="K59" s="253">
        <f t="shared" si="3"/>
        <v>0</v>
      </c>
      <c r="L59" s="253">
        <f t="shared" si="3"/>
        <v>0</v>
      </c>
      <c r="M59" s="253">
        <f t="shared" si="3"/>
        <v>-280019.19645333313</v>
      </c>
      <c r="N59" s="253">
        <f t="shared" si="3"/>
        <v>-133009.1183153333</v>
      </c>
      <c r="O59" s="253">
        <f t="shared" si="3"/>
        <v>-126008.63840399995</v>
      </c>
      <c r="P59" s="253">
        <f t="shared" si="3"/>
        <v>-119008.15849266661</v>
      </c>
      <c r="Q59" s="253">
        <f t="shared" si="3"/>
        <v>-112007.67858133328</v>
      </c>
      <c r="R59" s="253">
        <f t="shared" si="3"/>
        <v>-105007.19866999994</v>
      </c>
      <c r="S59" s="253">
        <f t="shared" si="3"/>
        <v>-98006.718758666597</v>
      </c>
      <c r="T59" s="253">
        <f t="shared" si="3"/>
        <v>-91006.238847333268</v>
      </c>
      <c r="U59" s="253">
        <f t="shared" si="3"/>
        <v>-84005.75893599994</v>
      </c>
      <c r="V59" s="253">
        <f t="shared" si="3"/>
        <v>-77005.279024666612</v>
      </c>
      <c r="W59" s="253">
        <f t="shared" si="3"/>
        <v>-70004.799113333283</v>
      </c>
      <c r="X59" s="253">
        <f t="shared" si="3"/>
        <v>-63004.319201999955</v>
      </c>
      <c r="Y59" s="253">
        <f t="shared" si="3"/>
        <v>-56003.839290666627</v>
      </c>
      <c r="Z59" s="253">
        <f t="shared" si="3"/>
        <v>-49003.359379333298</v>
      </c>
      <c r="AA59" s="253">
        <f t="shared" si="3"/>
        <v>-42002.87946799997</v>
      </c>
      <c r="AB59" s="253">
        <f t="shared" si="3"/>
        <v>-35002.399556666634</v>
      </c>
      <c r="AC59" s="253">
        <f t="shared" si="3"/>
        <v>-28001.919645333299</v>
      </c>
      <c r="AD59" s="253">
        <f t="shared" si="3"/>
        <v>-21001.439733999967</v>
      </c>
      <c r="AE59" s="253">
        <f t="shared" si="3"/>
        <v>-14000.959822666631</v>
      </c>
    </row>
    <row r="60" spans="1:31" x14ac:dyDescent="0.2">
      <c r="A60" s="254" t="s">
        <v>260</v>
      </c>
      <c r="B60" s="247"/>
      <c r="C60" s="247"/>
      <c r="D60" s="247"/>
      <c r="E60" s="247"/>
      <c r="F60" s="247"/>
      <c r="G60" s="247"/>
      <c r="H60" s="247">
        <v>0</v>
      </c>
      <c r="I60" s="253">
        <v>0</v>
      </c>
      <c r="J60" s="247"/>
      <c r="K60" s="247"/>
      <c r="L60" s="247"/>
      <c r="M60" s="247"/>
      <c r="N60" s="247">
        <f>H60</f>
        <v>0</v>
      </c>
      <c r="O60" s="247"/>
      <c r="P60" s="247"/>
      <c r="Q60" s="247"/>
      <c r="R60" s="247"/>
      <c r="S60" s="247"/>
      <c r="T60" s="247">
        <f>N60</f>
        <v>0</v>
      </c>
      <c r="U60" s="247"/>
      <c r="V60" s="247"/>
      <c r="W60" s="247"/>
      <c r="X60" s="247"/>
      <c r="Y60" s="247"/>
      <c r="Z60" s="247">
        <f>T60</f>
        <v>0</v>
      </c>
      <c r="AA60" s="247"/>
      <c r="AB60" s="247"/>
      <c r="AC60" s="247"/>
      <c r="AD60" s="247"/>
      <c r="AE60" s="247"/>
    </row>
    <row r="61" spans="1:31" x14ac:dyDescent="0.2">
      <c r="A61" s="254" t="s">
        <v>259</v>
      </c>
      <c r="B61" s="247"/>
      <c r="C61" s="247"/>
      <c r="D61" s="247"/>
      <c r="E61" s="247"/>
      <c r="F61" s="247"/>
      <c r="G61" s="247"/>
      <c r="H61" s="247"/>
      <c r="I61" s="247"/>
      <c r="J61" s="247">
        <v>0</v>
      </c>
      <c r="K61" s="247"/>
      <c r="L61" s="247"/>
      <c r="M61" s="247"/>
      <c r="N61" s="247"/>
      <c r="O61" s="247"/>
      <c r="P61" s="247"/>
      <c r="Q61" s="247"/>
      <c r="R61" s="247">
        <f>J61</f>
        <v>0</v>
      </c>
      <c r="S61" s="247"/>
      <c r="T61" s="247"/>
      <c r="U61" s="247"/>
      <c r="V61" s="247"/>
      <c r="W61" s="247"/>
      <c r="X61" s="247"/>
      <c r="Y61" s="247"/>
      <c r="Z61" s="247">
        <f>R61</f>
        <v>0</v>
      </c>
      <c r="AA61" s="255">
        <f>S61</f>
        <v>0</v>
      </c>
      <c r="AB61" s="247"/>
      <c r="AC61" s="247"/>
      <c r="AD61" s="247"/>
      <c r="AE61" s="247"/>
    </row>
    <row r="62" spans="1:31" x14ac:dyDescent="0.2">
      <c r="A62" s="254" t="s">
        <v>563</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row>
    <row r="63" spans="1:31" x14ac:dyDescent="0.2">
      <c r="A63" s="254" t="s">
        <v>428</v>
      </c>
      <c r="B63" s="256">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c r="AD63" s="256">
        <v>0</v>
      </c>
      <c r="AE63" s="256">
        <v>0</v>
      </c>
    </row>
    <row r="64" spans="1:31" x14ac:dyDescent="0.2">
      <c r="A64" s="254" t="s">
        <v>428</v>
      </c>
      <c r="B64" s="256">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row>
    <row r="65" spans="1:31" x14ac:dyDescent="0.2">
      <c r="A65" s="254" t="s">
        <v>565</v>
      </c>
      <c r="B65" s="256">
        <v>0</v>
      </c>
      <c r="C65" s="256">
        <v>0</v>
      </c>
      <c r="D65" s="256">
        <v>0</v>
      </c>
      <c r="E65" s="256">
        <v>0</v>
      </c>
      <c r="F65" s="256">
        <v>0</v>
      </c>
      <c r="G65" s="256">
        <v>0</v>
      </c>
      <c r="H65" s="256">
        <v>0</v>
      </c>
      <c r="I65" s="256">
        <v>0</v>
      </c>
      <c r="J65" s="256">
        <v>0</v>
      </c>
      <c r="K65" s="256">
        <v>0</v>
      </c>
      <c r="L65" s="256">
        <v>0</v>
      </c>
      <c r="M65" s="276">
        <f>(-$B$24+G67+M67+K67+L67+J67+H67+I67+F67+E67+D67+C67)*0.022</f>
        <v>-280019.19645333313</v>
      </c>
      <c r="N65" s="276">
        <f>-($B$24+H67+N67+L67+M67+K67+I67+J67+G67+F67+E67+C67+D67)*0.022</f>
        <v>-133009.1183153333</v>
      </c>
      <c r="O65" s="276">
        <f>-($B$24+I67+O67+M67+N67+L67+J67+K67+H67+G67+F67+D67+C67+E67)*0.022</f>
        <v>-126008.63840399995</v>
      </c>
      <c r="P65" s="276">
        <f>-($B$24+J67+P67+N67+O67+M67+K67+L67+I67+H67+G67+E67+F67+C67+D67)*0.022</f>
        <v>-119008.15849266661</v>
      </c>
      <c r="Q65" s="276">
        <f>-($B$24+K67+Q67+O67+P67+N67+L67+M67+J67+I67+H67+F67+G67+D67+C67+E67)*0.022</f>
        <v>-112007.67858133328</v>
      </c>
      <c r="R65" s="276">
        <f>-($B$24+L67+R67+P67+Q67+O67+M67+N67+K67+J67+I67+G67+H67+E67+D67+C67+F67)*0.022</f>
        <v>-105007.19866999994</v>
      </c>
      <c r="S65" s="276">
        <f>-($B$24+M67+S67+Q67+R67+P67+N67+O67+L67+K67+J67+H67+I67+F67+E67+D67+C67+G67)*0.022</f>
        <v>-98006.718758666597</v>
      </c>
      <c r="T65" s="276">
        <f>-($B$24+N67+T67+R67+S67+Q67+O67+P67+M67+L67+K67+I67+J67+G67+F67+E67+D67+C67+H67)*0.022</f>
        <v>-91006.238847333268</v>
      </c>
      <c r="U65" s="276">
        <f>-($B$24+O67+U67+S67+T67+R67+P67+Q67+N67+M67+L67+J67+K67+H67+G67+F67+E67+C67+D67++I67)*0.022</f>
        <v>-84005.75893599994</v>
      </c>
      <c r="V65" s="276">
        <f>-($B$24+P67+V67+T67+U67+S67+Q67+R67+O67+N67+M67+K67+L67+I67+H67+G67+F67+D67+E67+C67+J67)*0.022</f>
        <v>-77005.279024666612</v>
      </c>
      <c r="W65" s="276">
        <f>-($B$24+Q67+W67+U67+V67+T67+R67+S67+P67+O67+N67+L67+M67+J67+I67+H67+G67+E67+F67+D67+C67+K67)*0.022</f>
        <v>-70004.799113333283</v>
      </c>
      <c r="X65" s="276">
        <f>-($B$24+R67+X67+V67+W67+U67+S67+T67+Q67+P67+O67+M67+N67+K67+J67+I67+H67+F67+G67+E67+D67+C67+L67)*0.022</f>
        <v>-63004.319201999955</v>
      </c>
      <c r="Y65" s="276">
        <f>-($B$24+S67+Y67+W67+X67+V67+T67+U67+R67+Q67+P67+N67+O67+L67+K67+J67+I67+G67+H67+F67+E67+D67+C67+M67)*0.022</f>
        <v>-56003.839290666627</v>
      </c>
      <c r="Z65" s="276">
        <f>-($B$24+T67+Z67+X67+Y67+W67+U67+V67+S67+R67+Q67+O67+P67+M67+L67+K67+J67+H67+I67+G67+F67+E67+D67+C67+N67)*0.022</f>
        <v>-49003.359379333298</v>
      </c>
      <c r="AA65" s="276">
        <f>-($B$24+U67+AA67+Y67+Z67+X67+V67+W67+T67+S67+R67+P67+Q67+N67+M67+L67+K67+I67+J67+H67+G67+F67+E67+D67+C67+O67)*0.022</f>
        <v>-42002.87946799997</v>
      </c>
      <c r="AB65" s="276">
        <f>-($B$24+V67+AB67+Z67+AA67+Y67+W67+X67+U67+T67+S67+Q67+R67+O67+N67+M67+L67+J67+K67+I67+H67+G67+F67+E67+D67+C67+P67)*0.022</f>
        <v>-35002.399556666634</v>
      </c>
      <c r="AC65" s="276">
        <f>-($B$24+W67+AC67+AA67+AB67+Z67+X67+Y67+V67+U67+T67+R67+S67+P67+O67+N67+M67+K67+L67+J67+I67+H67+G67+F67+E67+D67+C67+Q67)*0.022</f>
        <v>-28001.919645333299</v>
      </c>
      <c r="AD65" s="276">
        <f>-($B$24+X67+AD67+AB67+AC67+AA67+Y67+Z67+W67+V67+U67+S67+T67+Q67+P67+O67+N67+L67+M67+K67+J67+I67+H67+G67+F67+E67+D67+C67+R67)*0.022</f>
        <v>-21001.439733999967</v>
      </c>
      <c r="AE65" s="276">
        <f>-($B$24+Y67+AE67+AC67+AD67+AB67+Z67+AA67+X67+W67+V67+T67+U67+R67+Q67+P67+O67+M67+N67+L67+K67+J67+I67+H67+G67+F67+E67+D67+C67+S67)*0.022</f>
        <v>-14000.959822666631</v>
      </c>
    </row>
    <row r="66" spans="1:31" x14ac:dyDescent="0.2">
      <c r="A66" s="257" t="s">
        <v>566</v>
      </c>
      <c r="B66" s="258">
        <f t="shared" ref="B66:AE66" si="4">B58+B59</f>
        <v>0</v>
      </c>
      <c r="C66" s="258">
        <f t="shared" si="4"/>
        <v>0</v>
      </c>
      <c r="D66" s="258">
        <f t="shared" si="4"/>
        <v>2073446.6159999999</v>
      </c>
      <c r="E66" s="258">
        <f t="shared" si="4"/>
        <v>440354.95200000005</v>
      </c>
      <c r="F66" s="258">
        <f t="shared" si="4"/>
        <v>440354.95200000005</v>
      </c>
      <c r="G66" s="258">
        <f t="shared" si="4"/>
        <v>440354.95200000005</v>
      </c>
      <c r="H66" s="258">
        <f t="shared" si="4"/>
        <v>440354.95200000005</v>
      </c>
      <c r="I66" s="258">
        <f t="shared" si="4"/>
        <v>440354.95200000005</v>
      </c>
      <c r="J66" s="258">
        <f t="shared" si="4"/>
        <v>440354.95200000005</v>
      </c>
      <c r="K66" s="258">
        <f t="shared" si="4"/>
        <v>440354.95200000005</v>
      </c>
      <c r="L66" s="258">
        <f t="shared" si="4"/>
        <v>440354.95200000005</v>
      </c>
      <c r="M66" s="258">
        <f t="shared" si="4"/>
        <v>160335.75554666691</v>
      </c>
      <c r="N66" s="258">
        <f t="shared" si="4"/>
        <v>307345.83368466678</v>
      </c>
      <c r="O66" s="258">
        <f t="shared" si="4"/>
        <v>314346.31359600008</v>
      </c>
      <c r="P66" s="258">
        <f t="shared" si="4"/>
        <v>321346.79350733344</v>
      </c>
      <c r="Q66" s="258">
        <f t="shared" si="4"/>
        <v>328347.27341866679</v>
      </c>
      <c r="R66" s="258">
        <f t="shared" si="4"/>
        <v>335347.75333000009</v>
      </c>
      <c r="S66" s="258">
        <f t="shared" si="4"/>
        <v>342348.23324133345</v>
      </c>
      <c r="T66" s="258">
        <f t="shared" si="4"/>
        <v>349348.71315266681</v>
      </c>
      <c r="U66" s="258">
        <f t="shared" si="4"/>
        <v>356349.19306400011</v>
      </c>
      <c r="V66" s="258">
        <f t="shared" si="4"/>
        <v>363349.67297533341</v>
      </c>
      <c r="W66" s="258">
        <f t="shared" si="4"/>
        <v>370350.15288666676</v>
      </c>
      <c r="X66" s="258">
        <f t="shared" si="4"/>
        <v>377350.63279800012</v>
      </c>
      <c r="Y66" s="258">
        <f t="shared" si="4"/>
        <v>384351.11270933342</v>
      </c>
      <c r="Z66" s="258">
        <f t="shared" si="4"/>
        <v>391351.59262066672</v>
      </c>
      <c r="AA66" s="258">
        <f t="shared" si="4"/>
        <v>398352.07253200008</v>
      </c>
      <c r="AB66" s="258">
        <f t="shared" si="4"/>
        <v>405352.55244333344</v>
      </c>
      <c r="AC66" s="258">
        <f t="shared" si="4"/>
        <v>412353.03235466674</v>
      </c>
      <c r="AD66" s="258">
        <f t="shared" si="4"/>
        <v>419353.51226600009</v>
      </c>
      <c r="AE66" s="258">
        <f t="shared" si="4"/>
        <v>426353.99217733339</v>
      </c>
    </row>
    <row r="67" spans="1:31" x14ac:dyDescent="0.2">
      <c r="A67" s="254" t="s">
        <v>255</v>
      </c>
      <c r="B67" s="259">
        <v>0</v>
      </c>
      <c r="C67" s="259">
        <v>0</v>
      </c>
      <c r="D67" s="259">
        <f>-($B$24)*$B$27/$B$26</f>
        <v>-318203.63233333331</v>
      </c>
      <c r="E67" s="259">
        <f t="shared" ref="E67:AE67" si="5">D67</f>
        <v>-318203.63233333331</v>
      </c>
      <c r="F67" s="259">
        <f t="shared" si="5"/>
        <v>-318203.63233333331</v>
      </c>
      <c r="G67" s="259">
        <f t="shared" si="5"/>
        <v>-318203.63233333331</v>
      </c>
      <c r="H67" s="259">
        <f t="shared" si="5"/>
        <v>-318203.63233333331</v>
      </c>
      <c r="I67" s="259">
        <f t="shared" si="5"/>
        <v>-318203.63233333331</v>
      </c>
      <c r="J67" s="259">
        <f t="shared" si="5"/>
        <v>-318203.63233333331</v>
      </c>
      <c r="K67" s="259">
        <f t="shared" si="5"/>
        <v>-318203.63233333331</v>
      </c>
      <c r="L67" s="259">
        <f t="shared" si="5"/>
        <v>-318203.63233333331</v>
      </c>
      <c r="M67" s="259">
        <f t="shared" si="5"/>
        <v>-318203.63233333331</v>
      </c>
      <c r="N67" s="259">
        <f t="shared" si="5"/>
        <v>-318203.63233333331</v>
      </c>
      <c r="O67" s="259">
        <f t="shared" si="5"/>
        <v>-318203.63233333331</v>
      </c>
      <c r="P67" s="259">
        <f t="shared" si="5"/>
        <v>-318203.63233333331</v>
      </c>
      <c r="Q67" s="259">
        <f t="shared" si="5"/>
        <v>-318203.63233333331</v>
      </c>
      <c r="R67" s="259">
        <f t="shared" si="5"/>
        <v>-318203.63233333331</v>
      </c>
      <c r="S67" s="259">
        <f t="shared" si="5"/>
        <v>-318203.63233333331</v>
      </c>
      <c r="T67" s="259">
        <f t="shared" si="5"/>
        <v>-318203.63233333331</v>
      </c>
      <c r="U67" s="259">
        <f t="shared" si="5"/>
        <v>-318203.63233333331</v>
      </c>
      <c r="V67" s="259">
        <f t="shared" si="5"/>
        <v>-318203.63233333331</v>
      </c>
      <c r="W67" s="259">
        <f t="shared" si="5"/>
        <v>-318203.63233333331</v>
      </c>
      <c r="X67" s="259">
        <f t="shared" si="5"/>
        <v>-318203.63233333331</v>
      </c>
      <c r="Y67" s="259">
        <f t="shared" si="5"/>
        <v>-318203.63233333331</v>
      </c>
      <c r="Z67" s="259">
        <f t="shared" si="5"/>
        <v>-318203.63233333331</v>
      </c>
      <c r="AA67" s="259">
        <f t="shared" si="5"/>
        <v>-318203.63233333331</v>
      </c>
      <c r="AB67" s="259">
        <f t="shared" si="5"/>
        <v>-318203.63233333331</v>
      </c>
      <c r="AC67" s="259">
        <f t="shared" si="5"/>
        <v>-318203.63233333331</v>
      </c>
      <c r="AD67" s="259">
        <f t="shared" si="5"/>
        <v>-318203.63233333331</v>
      </c>
      <c r="AE67" s="259">
        <f t="shared" si="5"/>
        <v>-318203.63233333331</v>
      </c>
    </row>
    <row r="68" spans="1:31" x14ac:dyDescent="0.2">
      <c r="A68" s="257" t="s">
        <v>567</v>
      </c>
      <c r="B68" s="258">
        <f t="shared" ref="B68:AE68" si="6">B66+B67</f>
        <v>0</v>
      </c>
      <c r="C68" s="258">
        <f>C66+C67</f>
        <v>0</v>
      </c>
      <c r="D68" s="258">
        <f t="shared" si="6"/>
        <v>1755242.9836666666</v>
      </c>
      <c r="E68" s="258">
        <f t="shared" si="6"/>
        <v>122151.31966666674</v>
      </c>
      <c r="F68" s="258">
        <f t="shared" si="6"/>
        <v>122151.31966666674</v>
      </c>
      <c r="G68" s="258">
        <f t="shared" si="6"/>
        <v>122151.31966666674</v>
      </c>
      <c r="H68" s="258">
        <f t="shared" si="6"/>
        <v>122151.31966666674</v>
      </c>
      <c r="I68" s="258">
        <f t="shared" si="6"/>
        <v>122151.31966666674</v>
      </c>
      <c r="J68" s="258">
        <f t="shared" si="6"/>
        <v>122151.31966666674</v>
      </c>
      <c r="K68" s="258">
        <f t="shared" si="6"/>
        <v>122151.31966666674</v>
      </c>
      <c r="L68" s="258">
        <f t="shared" si="6"/>
        <v>122151.31966666674</v>
      </c>
      <c r="M68" s="258">
        <f t="shared" si="6"/>
        <v>-157867.8767866664</v>
      </c>
      <c r="N68" s="258">
        <f t="shared" si="6"/>
        <v>-10857.798648666532</v>
      </c>
      <c r="O68" s="258">
        <f t="shared" si="6"/>
        <v>-3857.318737333233</v>
      </c>
      <c r="P68" s="258">
        <f t="shared" si="6"/>
        <v>3143.1611740001244</v>
      </c>
      <c r="Q68" s="258">
        <f t="shared" si="6"/>
        <v>10143.641085333482</v>
      </c>
      <c r="R68" s="258">
        <f t="shared" si="6"/>
        <v>17144.120996666781</v>
      </c>
      <c r="S68" s="258">
        <f t="shared" si="6"/>
        <v>24144.600908000139</v>
      </c>
      <c r="T68" s="258">
        <f t="shared" si="6"/>
        <v>31145.080819333496</v>
      </c>
      <c r="U68" s="258">
        <f t="shared" si="6"/>
        <v>38145.560730666795</v>
      </c>
      <c r="V68" s="258">
        <f t="shared" si="6"/>
        <v>45146.040642000095</v>
      </c>
      <c r="W68" s="258">
        <f t="shared" si="6"/>
        <v>52146.520553333452</v>
      </c>
      <c r="X68" s="258">
        <f t="shared" si="6"/>
        <v>59147.000464666809</v>
      </c>
      <c r="Y68" s="258">
        <f t="shared" si="6"/>
        <v>66147.480376000109</v>
      </c>
      <c r="Z68" s="258">
        <f t="shared" si="6"/>
        <v>73147.960287333408</v>
      </c>
      <c r="AA68" s="258">
        <f t="shared" si="6"/>
        <v>80148.440198666765</v>
      </c>
      <c r="AB68" s="258">
        <f t="shared" si="6"/>
        <v>87148.920110000123</v>
      </c>
      <c r="AC68" s="258">
        <f t="shared" si="6"/>
        <v>94149.400021333422</v>
      </c>
      <c r="AD68" s="258">
        <f t="shared" si="6"/>
        <v>101149.87993266678</v>
      </c>
      <c r="AE68" s="258">
        <f t="shared" si="6"/>
        <v>108150.35984400008</v>
      </c>
    </row>
    <row r="69" spans="1:31" x14ac:dyDescent="0.2">
      <c r="A69" s="254" t="s">
        <v>254</v>
      </c>
      <c r="B69" s="256">
        <v>0</v>
      </c>
      <c r="C69" s="256">
        <v>0</v>
      </c>
      <c r="D69" s="256">
        <v>0</v>
      </c>
      <c r="E69" s="256">
        <v>0</v>
      </c>
      <c r="F69" s="256">
        <v>0</v>
      </c>
      <c r="G69" s="256">
        <v>0</v>
      </c>
      <c r="H69" s="256">
        <v>0</v>
      </c>
      <c r="I69" s="256">
        <v>0</v>
      </c>
      <c r="J69" s="256">
        <v>0</v>
      </c>
      <c r="K69" s="256">
        <v>0</v>
      </c>
      <c r="L69" s="256">
        <v>0</v>
      </c>
      <c r="M69" s="256">
        <v>0</v>
      </c>
      <c r="N69" s="256">
        <v>0</v>
      </c>
      <c r="O69" s="256">
        <v>0</v>
      </c>
      <c r="P69" s="256">
        <v>0</v>
      </c>
      <c r="Q69" s="256">
        <v>0</v>
      </c>
      <c r="R69" s="256">
        <v>0</v>
      </c>
      <c r="S69" s="256">
        <v>0</v>
      </c>
      <c r="T69" s="256">
        <v>0</v>
      </c>
      <c r="U69" s="256">
        <v>0</v>
      </c>
      <c r="V69" s="256">
        <v>0</v>
      </c>
      <c r="W69" s="256">
        <v>0</v>
      </c>
      <c r="X69" s="256">
        <v>0</v>
      </c>
      <c r="Y69" s="256">
        <v>0</v>
      </c>
      <c r="Z69" s="256">
        <v>0</v>
      </c>
      <c r="AA69" s="256">
        <v>0</v>
      </c>
      <c r="AB69" s="256">
        <v>0</v>
      </c>
      <c r="AC69" s="256">
        <v>0</v>
      </c>
      <c r="AD69" s="256">
        <v>0</v>
      </c>
      <c r="AE69" s="256">
        <v>0</v>
      </c>
    </row>
    <row r="70" spans="1:31" x14ac:dyDescent="0.2">
      <c r="A70" s="257" t="s">
        <v>258</v>
      </c>
      <c r="B70" s="258">
        <f t="shared" ref="B70:AE70" si="7">B68+B69</f>
        <v>0</v>
      </c>
      <c r="C70" s="258">
        <f t="shared" si="7"/>
        <v>0</v>
      </c>
      <c r="D70" s="258">
        <f t="shared" si="7"/>
        <v>1755242.9836666666</v>
      </c>
      <c r="E70" s="258">
        <f t="shared" si="7"/>
        <v>122151.31966666674</v>
      </c>
      <c r="F70" s="258">
        <f t="shared" si="7"/>
        <v>122151.31966666674</v>
      </c>
      <c r="G70" s="258">
        <f t="shared" si="7"/>
        <v>122151.31966666674</v>
      </c>
      <c r="H70" s="258">
        <f t="shared" si="7"/>
        <v>122151.31966666674</v>
      </c>
      <c r="I70" s="258">
        <f t="shared" si="7"/>
        <v>122151.31966666674</v>
      </c>
      <c r="J70" s="258">
        <f t="shared" si="7"/>
        <v>122151.31966666674</v>
      </c>
      <c r="K70" s="258">
        <f t="shared" si="7"/>
        <v>122151.31966666674</v>
      </c>
      <c r="L70" s="258">
        <f t="shared" si="7"/>
        <v>122151.31966666674</v>
      </c>
      <c r="M70" s="258">
        <f t="shared" si="7"/>
        <v>-157867.8767866664</v>
      </c>
      <c r="N70" s="258">
        <f t="shared" si="7"/>
        <v>-10857.798648666532</v>
      </c>
      <c r="O70" s="258">
        <f t="shared" si="7"/>
        <v>-3857.318737333233</v>
      </c>
      <c r="P70" s="258">
        <f t="shared" si="7"/>
        <v>3143.1611740001244</v>
      </c>
      <c r="Q70" s="258">
        <f t="shared" si="7"/>
        <v>10143.641085333482</v>
      </c>
      <c r="R70" s="258">
        <f t="shared" si="7"/>
        <v>17144.120996666781</v>
      </c>
      <c r="S70" s="258">
        <f t="shared" si="7"/>
        <v>24144.600908000139</v>
      </c>
      <c r="T70" s="258">
        <f t="shared" si="7"/>
        <v>31145.080819333496</v>
      </c>
      <c r="U70" s="258">
        <f t="shared" si="7"/>
        <v>38145.560730666795</v>
      </c>
      <c r="V70" s="258">
        <f t="shared" si="7"/>
        <v>45146.040642000095</v>
      </c>
      <c r="W70" s="258">
        <f t="shared" si="7"/>
        <v>52146.520553333452</v>
      </c>
      <c r="X70" s="258">
        <f t="shared" si="7"/>
        <v>59147.000464666809</v>
      </c>
      <c r="Y70" s="258">
        <f t="shared" si="7"/>
        <v>66147.480376000109</v>
      </c>
      <c r="Z70" s="258">
        <f t="shared" si="7"/>
        <v>73147.960287333408</v>
      </c>
      <c r="AA70" s="258">
        <f t="shared" si="7"/>
        <v>80148.440198666765</v>
      </c>
      <c r="AB70" s="258">
        <f t="shared" si="7"/>
        <v>87148.920110000123</v>
      </c>
      <c r="AC70" s="258">
        <f t="shared" si="7"/>
        <v>94149.400021333422</v>
      </c>
      <c r="AD70" s="258">
        <f t="shared" si="7"/>
        <v>101149.87993266678</v>
      </c>
      <c r="AE70" s="258">
        <f t="shared" si="7"/>
        <v>108150.35984400008</v>
      </c>
    </row>
    <row r="71" spans="1:31" x14ac:dyDescent="0.2">
      <c r="A71" s="254" t="s">
        <v>253</v>
      </c>
      <c r="B71" s="259">
        <f t="shared" ref="B71:AE71" si="8">-B70*$B$35</f>
        <v>0</v>
      </c>
      <c r="C71" s="259">
        <f t="shared" si="8"/>
        <v>0</v>
      </c>
      <c r="D71" s="259">
        <f t="shared" si="8"/>
        <v>-351048.59673333331</v>
      </c>
      <c r="E71" s="259">
        <f t="shared" si="8"/>
        <v>-24430.26393333335</v>
      </c>
      <c r="F71" s="259">
        <f t="shared" si="8"/>
        <v>-24430.26393333335</v>
      </c>
      <c r="G71" s="259">
        <f t="shared" si="8"/>
        <v>-24430.26393333335</v>
      </c>
      <c r="H71" s="259">
        <f t="shared" si="8"/>
        <v>-24430.26393333335</v>
      </c>
      <c r="I71" s="259">
        <f t="shared" si="8"/>
        <v>-24430.26393333335</v>
      </c>
      <c r="J71" s="259">
        <f t="shared" si="8"/>
        <v>-24430.26393333335</v>
      </c>
      <c r="K71" s="259">
        <f t="shared" si="8"/>
        <v>-24430.26393333335</v>
      </c>
      <c r="L71" s="259">
        <f t="shared" si="8"/>
        <v>-24430.26393333335</v>
      </c>
      <c r="M71" s="259">
        <f t="shared" si="8"/>
        <v>31573.57535733328</v>
      </c>
      <c r="N71" s="259">
        <f t="shared" si="8"/>
        <v>2171.5597297333065</v>
      </c>
      <c r="O71" s="259">
        <f t="shared" si="8"/>
        <v>771.46374746664662</v>
      </c>
      <c r="P71" s="259">
        <f t="shared" si="8"/>
        <v>-628.63223480002489</v>
      </c>
      <c r="Q71" s="259">
        <f t="shared" si="8"/>
        <v>-2028.7282170666965</v>
      </c>
      <c r="R71" s="259">
        <f t="shared" si="8"/>
        <v>-3428.8241993333563</v>
      </c>
      <c r="S71" s="259">
        <f t="shared" si="8"/>
        <v>-4828.9201816000277</v>
      </c>
      <c r="T71" s="259">
        <f t="shared" si="8"/>
        <v>-6229.0161638666996</v>
      </c>
      <c r="U71" s="259">
        <f t="shared" si="8"/>
        <v>-7629.1121461333596</v>
      </c>
      <c r="V71" s="259">
        <f t="shared" si="8"/>
        <v>-9029.2081284000196</v>
      </c>
      <c r="W71" s="259">
        <f t="shared" si="8"/>
        <v>-10429.304110666691</v>
      </c>
      <c r="X71" s="259">
        <f t="shared" si="8"/>
        <v>-11829.400092933363</v>
      </c>
      <c r="Y71" s="259">
        <f t="shared" si="8"/>
        <v>-13229.496075200022</v>
      </c>
      <c r="Z71" s="259">
        <f t="shared" si="8"/>
        <v>-14629.592057466682</v>
      </c>
      <c r="AA71" s="259">
        <f t="shared" si="8"/>
        <v>-16029.688039733353</v>
      </c>
      <c r="AB71" s="259">
        <f t="shared" si="8"/>
        <v>-17429.784022000025</v>
      </c>
      <c r="AC71" s="259">
        <f t="shared" si="8"/>
        <v>-18829.880004266684</v>
      </c>
      <c r="AD71" s="259">
        <f t="shared" si="8"/>
        <v>-20229.975986533358</v>
      </c>
      <c r="AE71" s="259">
        <f t="shared" si="8"/>
        <v>-21630.071968800017</v>
      </c>
    </row>
    <row r="72" spans="1:31" ht="13.5" thickBot="1" x14ac:dyDescent="0.25">
      <c r="A72" s="260" t="s">
        <v>257</v>
      </c>
      <c r="B72" s="261">
        <f t="shared" ref="B72:AE72" si="9">B70+B71</f>
        <v>0</v>
      </c>
      <c r="C72" s="261">
        <f t="shared" si="9"/>
        <v>0</v>
      </c>
      <c r="D72" s="261">
        <f t="shared" si="9"/>
        <v>1404194.3869333332</v>
      </c>
      <c r="E72" s="261">
        <f t="shared" si="9"/>
        <v>97721.055733333385</v>
      </c>
      <c r="F72" s="261">
        <f t="shared" si="9"/>
        <v>97721.055733333385</v>
      </c>
      <c r="G72" s="261">
        <f t="shared" si="9"/>
        <v>97721.055733333385</v>
      </c>
      <c r="H72" s="261">
        <f t="shared" si="9"/>
        <v>97721.055733333385</v>
      </c>
      <c r="I72" s="261">
        <f t="shared" si="9"/>
        <v>97721.055733333385</v>
      </c>
      <c r="J72" s="261">
        <f t="shared" si="9"/>
        <v>97721.055733333385</v>
      </c>
      <c r="K72" s="261">
        <f t="shared" si="9"/>
        <v>97721.055733333385</v>
      </c>
      <c r="L72" s="261">
        <f t="shared" si="9"/>
        <v>97721.055733333385</v>
      </c>
      <c r="M72" s="261">
        <f t="shared" si="9"/>
        <v>-126294.30142933312</v>
      </c>
      <c r="N72" s="261">
        <f t="shared" si="9"/>
        <v>-8686.2389189332262</v>
      </c>
      <c r="O72" s="261">
        <f t="shared" si="9"/>
        <v>-3085.8549898665865</v>
      </c>
      <c r="P72" s="261">
        <f t="shared" si="9"/>
        <v>2514.5289392000996</v>
      </c>
      <c r="Q72" s="261">
        <f t="shared" si="9"/>
        <v>8114.9128682667852</v>
      </c>
      <c r="R72" s="261">
        <f t="shared" si="9"/>
        <v>13715.296797333425</v>
      </c>
      <c r="S72" s="261">
        <f t="shared" si="9"/>
        <v>19315.680726400111</v>
      </c>
      <c r="T72" s="261">
        <f t="shared" si="9"/>
        <v>24916.064655466798</v>
      </c>
      <c r="U72" s="261">
        <f t="shared" si="9"/>
        <v>30516.448584533435</v>
      </c>
      <c r="V72" s="261">
        <f t="shared" si="9"/>
        <v>36116.832513600079</v>
      </c>
      <c r="W72" s="261">
        <f t="shared" si="9"/>
        <v>41717.216442666759</v>
      </c>
      <c r="X72" s="261">
        <f t="shared" si="9"/>
        <v>47317.600371733446</v>
      </c>
      <c r="Y72" s="261">
        <f t="shared" si="9"/>
        <v>52917.98430080009</v>
      </c>
      <c r="Z72" s="261">
        <f t="shared" si="9"/>
        <v>58518.368229866726</v>
      </c>
      <c r="AA72" s="261">
        <f t="shared" si="9"/>
        <v>64118.752158933414</v>
      </c>
      <c r="AB72" s="261">
        <f t="shared" si="9"/>
        <v>69719.136088000101</v>
      </c>
      <c r="AC72" s="261">
        <f t="shared" si="9"/>
        <v>75319.520017066738</v>
      </c>
      <c r="AD72" s="261">
        <f t="shared" si="9"/>
        <v>80919.903946133418</v>
      </c>
      <c r="AE72" s="261">
        <f t="shared" si="9"/>
        <v>86520.287875200069</v>
      </c>
    </row>
    <row r="73" spans="1:31" ht="13.5" thickBot="1" x14ac:dyDescent="0.25">
      <c r="A73" s="244"/>
      <c r="B73" s="262">
        <v>0.5</v>
      </c>
      <c r="C73" s="262">
        <v>1.5</v>
      </c>
      <c r="D73" s="262">
        <v>2.5</v>
      </c>
      <c r="E73" s="262">
        <v>3.5</v>
      </c>
      <c r="F73" s="262">
        <v>4.5</v>
      </c>
      <c r="G73" s="262">
        <v>5.5</v>
      </c>
      <c r="H73" s="262">
        <v>6.5</v>
      </c>
      <c r="I73" s="262">
        <v>7.5</v>
      </c>
      <c r="J73" s="262">
        <v>8.5</v>
      </c>
      <c r="K73" s="262">
        <v>9.5</v>
      </c>
      <c r="L73" s="262">
        <v>10.5</v>
      </c>
      <c r="M73" s="262">
        <v>11.5</v>
      </c>
      <c r="N73" s="262">
        <v>12.5</v>
      </c>
      <c r="O73" s="262">
        <v>13.5</v>
      </c>
      <c r="P73" s="262">
        <v>14.5</v>
      </c>
      <c r="Q73" s="262">
        <v>15.5</v>
      </c>
      <c r="R73" s="262">
        <v>16.5</v>
      </c>
      <c r="S73" s="262">
        <v>17.5</v>
      </c>
      <c r="T73" s="262">
        <v>18.5</v>
      </c>
      <c r="U73" s="262">
        <v>19.5</v>
      </c>
      <c r="V73" s="262">
        <v>20.5</v>
      </c>
      <c r="W73" s="262">
        <v>21.5</v>
      </c>
      <c r="X73" s="262">
        <v>22.5</v>
      </c>
      <c r="Y73" s="262">
        <v>23.5</v>
      </c>
      <c r="Z73" s="262">
        <v>24.5</v>
      </c>
      <c r="AA73" s="262">
        <v>25.5</v>
      </c>
      <c r="AB73" s="262">
        <v>26.5</v>
      </c>
      <c r="AC73" s="262">
        <v>27.5</v>
      </c>
      <c r="AD73" s="262">
        <v>28.5</v>
      </c>
      <c r="AE73" s="262">
        <v>29.5</v>
      </c>
    </row>
    <row r="74" spans="1:31" x14ac:dyDescent="0.2">
      <c r="A74" s="246" t="s">
        <v>256</v>
      </c>
      <c r="B74" s="238">
        <v>1</v>
      </c>
      <c r="C74" s="238">
        <v>2</v>
      </c>
      <c r="D74" s="238">
        <v>3</v>
      </c>
      <c r="E74" s="238">
        <v>4</v>
      </c>
      <c r="F74" s="238">
        <v>5</v>
      </c>
      <c r="G74" s="238">
        <v>6</v>
      </c>
      <c r="H74" s="238">
        <v>7</v>
      </c>
      <c r="I74" s="238">
        <v>8</v>
      </c>
      <c r="J74" s="238">
        <v>9</v>
      </c>
      <c r="K74" s="238">
        <v>10</v>
      </c>
      <c r="L74" s="238">
        <v>11</v>
      </c>
      <c r="M74" s="238">
        <v>12</v>
      </c>
      <c r="N74" s="238">
        <v>13</v>
      </c>
      <c r="O74" s="238">
        <v>14</v>
      </c>
      <c r="P74" s="238">
        <v>15</v>
      </c>
      <c r="Q74" s="238">
        <v>16</v>
      </c>
      <c r="R74" s="238">
        <v>17</v>
      </c>
      <c r="S74" s="238">
        <v>18</v>
      </c>
      <c r="T74" s="238">
        <v>19</v>
      </c>
      <c r="U74" s="238">
        <v>20</v>
      </c>
      <c r="V74" s="238">
        <v>21</v>
      </c>
      <c r="W74" s="238">
        <v>22</v>
      </c>
      <c r="X74" s="238">
        <v>23</v>
      </c>
      <c r="Y74" s="238">
        <v>24</v>
      </c>
      <c r="Z74" s="238">
        <v>25</v>
      </c>
      <c r="AA74" s="238">
        <v>26</v>
      </c>
      <c r="AB74" s="238">
        <v>27</v>
      </c>
      <c r="AC74" s="238">
        <v>28</v>
      </c>
      <c r="AD74" s="238">
        <v>29</v>
      </c>
      <c r="AE74" s="238">
        <v>30</v>
      </c>
    </row>
    <row r="75" spans="1:31" x14ac:dyDescent="0.2">
      <c r="A75" s="263" t="s">
        <v>567</v>
      </c>
      <c r="B75" s="258">
        <f t="shared" ref="B75:AE75" si="10">B68</f>
        <v>0</v>
      </c>
      <c r="C75" s="258">
        <f t="shared" si="10"/>
        <v>0</v>
      </c>
      <c r="D75" s="258">
        <f t="shared" si="10"/>
        <v>1755242.9836666666</v>
      </c>
      <c r="E75" s="258">
        <f t="shared" si="10"/>
        <v>122151.31966666674</v>
      </c>
      <c r="F75" s="258">
        <f t="shared" si="10"/>
        <v>122151.31966666674</v>
      </c>
      <c r="G75" s="258">
        <f t="shared" si="10"/>
        <v>122151.31966666674</v>
      </c>
      <c r="H75" s="258">
        <f t="shared" si="10"/>
        <v>122151.31966666674</v>
      </c>
      <c r="I75" s="258">
        <f t="shared" si="10"/>
        <v>122151.31966666674</v>
      </c>
      <c r="J75" s="258">
        <f t="shared" si="10"/>
        <v>122151.31966666674</v>
      </c>
      <c r="K75" s="258">
        <f t="shared" si="10"/>
        <v>122151.31966666674</v>
      </c>
      <c r="L75" s="258">
        <f t="shared" si="10"/>
        <v>122151.31966666674</v>
      </c>
      <c r="M75" s="258">
        <f t="shared" si="10"/>
        <v>-157867.8767866664</v>
      </c>
      <c r="N75" s="258">
        <f t="shared" si="10"/>
        <v>-10857.798648666532</v>
      </c>
      <c r="O75" s="258">
        <f t="shared" si="10"/>
        <v>-3857.318737333233</v>
      </c>
      <c r="P75" s="258">
        <f t="shared" si="10"/>
        <v>3143.1611740001244</v>
      </c>
      <c r="Q75" s="258">
        <f t="shared" si="10"/>
        <v>10143.641085333482</v>
      </c>
      <c r="R75" s="258">
        <f t="shared" si="10"/>
        <v>17144.120996666781</v>
      </c>
      <c r="S75" s="258">
        <f t="shared" si="10"/>
        <v>24144.600908000139</v>
      </c>
      <c r="T75" s="258">
        <f t="shared" si="10"/>
        <v>31145.080819333496</v>
      </c>
      <c r="U75" s="258">
        <f t="shared" si="10"/>
        <v>38145.560730666795</v>
      </c>
      <c r="V75" s="258">
        <f t="shared" si="10"/>
        <v>45146.040642000095</v>
      </c>
      <c r="W75" s="258">
        <f t="shared" si="10"/>
        <v>52146.520553333452</v>
      </c>
      <c r="X75" s="258">
        <f t="shared" si="10"/>
        <v>59147.000464666809</v>
      </c>
      <c r="Y75" s="258">
        <f t="shared" si="10"/>
        <v>66147.480376000109</v>
      </c>
      <c r="Z75" s="258">
        <f t="shared" si="10"/>
        <v>73147.960287333408</v>
      </c>
      <c r="AA75" s="258">
        <f t="shared" si="10"/>
        <v>80148.440198666765</v>
      </c>
      <c r="AB75" s="258">
        <f t="shared" si="10"/>
        <v>87148.920110000123</v>
      </c>
      <c r="AC75" s="258">
        <f t="shared" si="10"/>
        <v>94149.400021333422</v>
      </c>
      <c r="AD75" s="258">
        <f t="shared" si="10"/>
        <v>101149.87993266678</v>
      </c>
      <c r="AE75" s="258">
        <f t="shared" si="10"/>
        <v>108150.35984400008</v>
      </c>
    </row>
    <row r="76" spans="1:31" x14ac:dyDescent="0.2">
      <c r="A76" s="254" t="s">
        <v>255</v>
      </c>
      <c r="B76" s="259">
        <f t="shared" ref="B76:AE76" si="11">-B67</f>
        <v>0</v>
      </c>
      <c r="C76" s="259">
        <f t="shared" si="11"/>
        <v>0</v>
      </c>
      <c r="D76" s="259">
        <f t="shared" si="11"/>
        <v>318203.63233333331</v>
      </c>
      <c r="E76" s="259">
        <f t="shared" si="11"/>
        <v>318203.63233333331</v>
      </c>
      <c r="F76" s="259">
        <f t="shared" si="11"/>
        <v>318203.63233333331</v>
      </c>
      <c r="G76" s="259">
        <f t="shared" si="11"/>
        <v>318203.63233333331</v>
      </c>
      <c r="H76" s="259">
        <f t="shared" si="11"/>
        <v>318203.63233333331</v>
      </c>
      <c r="I76" s="259">
        <f t="shared" si="11"/>
        <v>318203.63233333331</v>
      </c>
      <c r="J76" s="259">
        <f t="shared" si="11"/>
        <v>318203.63233333331</v>
      </c>
      <c r="K76" s="259">
        <f t="shared" si="11"/>
        <v>318203.63233333331</v>
      </c>
      <c r="L76" s="259">
        <f t="shared" si="11"/>
        <v>318203.63233333331</v>
      </c>
      <c r="M76" s="259">
        <f t="shared" si="11"/>
        <v>318203.63233333331</v>
      </c>
      <c r="N76" s="259">
        <f t="shared" si="11"/>
        <v>318203.63233333331</v>
      </c>
      <c r="O76" s="259">
        <f t="shared" si="11"/>
        <v>318203.63233333331</v>
      </c>
      <c r="P76" s="259">
        <f t="shared" si="11"/>
        <v>318203.63233333331</v>
      </c>
      <c r="Q76" s="259">
        <f t="shared" si="11"/>
        <v>318203.63233333331</v>
      </c>
      <c r="R76" s="259">
        <f t="shared" si="11"/>
        <v>318203.63233333331</v>
      </c>
      <c r="S76" s="259">
        <f t="shared" si="11"/>
        <v>318203.63233333331</v>
      </c>
      <c r="T76" s="259">
        <f t="shared" si="11"/>
        <v>318203.63233333331</v>
      </c>
      <c r="U76" s="259">
        <f t="shared" si="11"/>
        <v>318203.63233333331</v>
      </c>
      <c r="V76" s="259">
        <f t="shared" si="11"/>
        <v>318203.63233333331</v>
      </c>
      <c r="W76" s="259">
        <f t="shared" si="11"/>
        <v>318203.63233333331</v>
      </c>
      <c r="X76" s="259">
        <f t="shared" si="11"/>
        <v>318203.63233333331</v>
      </c>
      <c r="Y76" s="259">
        <f t="shared" si="11"/>
        <v>318203.63233333331</v>
      </c>
      <c r="Z76" s="259">
        <f t="shared" si="11"/>
        <v>318203.63233333331</v>
      </c>
      <c r="AA76" s="259">
        <f t="shared" si="11"/>
        <v>318203.63233333331</v>
      </c>
      <c r="AB76" s="259">
        <f t="shared" si="11"/>
        <v>318203.63233333331</v>
      </c>
      <c r="AC76" s="259">
        <f t="shared" si="11"/>
        <v>318203.63233333331</v>
      </c>
      <c r="AD76" s="259">
        <f t="shared" si="11"/>
        <v>318203.63233333331</v>
      </c>
      <c r="AE76" s="259">
        <f t="shared" si="11"/>
        <v>318203.63233333331</v>
      </c>
    </row>
    <row r="77" spans="1:31" x14ac:dyDescent="0.2">
      <c r="A77" s="254" t="s">
        <v>254</v>
      </c>
      <c r="B77" s="259">
        <f t="shared" ref="B77:AE77" si="12">B69</f>
        <v>0</v>
      </c>
      <c r="C77" s="259">
        <f t="shared" si="12"/>
        <v>0</v>
      </c>
      <c r="D77" s="259">
        <f t="shared" si="12"/>
        <v>0</v>
      </c>
      <c r="E77" s="259">
        <f t="shared" si="12"/>
        <v>0</v>
      </c>
      <c r="F77" s="259">
        <f t="shared" si="12"/>
        <v>0</v>
      </c>
      <c r="G77" s="259">
        <f t="shared" si="12"/>
        <v>0</v>
      </c>
      <c r="H77" s="259">
        <f t="shared" si="12"/>
        <v>0</v>
      </c>
      <c r="I77" s="259">
        <f t="shared" si="12"/>
        <v>0</v>
      </c>
      <c r="J77" s="259">
        <f t="shared" si="12"/>
        <v>0</v>
      </c>
      <c r="K77" s="259">
        <f t="shared" si="12"/>
        <v>0</v>
      </c>
      <c r="L77" s="259">
        <f t="shared" si="12"/>
        <v>0</v>
      </c>
      <c r="M77" s="259">
        <f t="shared" si="12"/>
        <v>0</v>
      </c>
      <c r="N77" s="259">
        <f t="shared" si="12"/>
        <v>0</v>
      </c>
      <c r="O77" s="259">
        <f t="shared" si="12"/>
        <v>0</v>
      </c>
      <c r="P77" s="259">
        <f t="shared" si="12"/>
        <v>0</v>
      </c>
      <c r="Q77" s="259">
        <f t="shared" si="12"/>
        <v>0</v>
      </c>
      <c r="R77" s="259">
        <f t="shared" si="12"/>
        <v>0</v>
      </c>
      <c r="S77" s="259">
        <f t="shared" si="12"/>
        <v>0</v>
      </c>
      <c r="T77" s="259">
        <f t="shared" si="12"/>
        <v>0</v>
      </c>
      <c r="U77" s="259">
        <f t="shared" si="12"/>
        <v>0</v>
      </c>
      <c r="V77" s="259">
        <f t="shared" si="12"/>
        <v>0</v>
      </c>
      <c r="W77" s="259">
        <f t="shared" si="12"/>
        <v>0</v>
      </c>
      <c r="X77" s="259">
        <f t="shared" si="12"/>
        <v>0</v>
      </c>
      <c r="Y77" s="259">
        <f t="shared" si="12"/>
        <v>0</v>
      </c>
      <c r="Z77" s="259">
        <f t="shared" si="12"/>
        <v>0</v>
      </c>
      <c r="AA77" s="259">
        <f t="shared" si="12"/>
        <v>0</v>
      </c>
      <c r="AB77" s="259">
        <f t="shared" si="12"/>
        <v>0</v>
      </c>
      <c r="AC77" s="259">
        <f t="shared" si="12"/>
        <v>0</v>
      </c>
      <c r="AD77" s="259">
        <f t="shared" si="12"/>
        <v>0</v>
      </c>
      <c r="AE77" s="259">
        <f t="shared" si="12"/>
        <v>0</v>
      </c>
    </row>
    <row r="78" spans="1:31" x14ac:dyDescent="0.2">
      <c r="A78" s="254" t="s">
        <v>253</v>
      </c>
      <c r="B78" s="259">
        <f>IF(SUM($B$71:B71)+SUM($A$78:A78)&gt;0,0,SUM($B$71:B71)-SUM($A$78:A78))</f>
        <v>0</v>
      </c>
      <c r="C78" s="259">
        <f>IF(SUM($B$71:C71)+SUM($A$78:B78)&gt;0,0,SUM($B$71:C71)-SUM($A$78:B78))</f>
        <v>0</v>
      </c>
      <c r="D78" s="259">
        <f>IF(SUM($B$71:D71)+SUM($A$78:C78)&gt;0,0,SUM($B$71:D71)-SUM($A$78:C78))</f>
        <v>-351048.59673333331</v>
      </c>
      <c r="E78" s="259">
        <f>IF(SUM($B$71:E71)+SUM($A$78:D78)&gt;0,0,SUM($B$71:E71)-SUM($A$78:D78))</f>
        <v>-24430.263933333335</v>
      </c>
      <c r="F78" s="259">
        <f>IF(SUM($B$71:F71)+SUM($A$78:E78)&gt;0,0,SUM($B$71:F71)-SUM($A$78:E78))</f>
        <v>-24430.263933333335</v>
      </c>
      <c r="G78" s="259">
        <f>IF(SUM($B$71:G71)+SUM($A$78:F78)&gt;0,0,SUM($B$71:G71)-SUM($A$78:F78))</f>
        <v>-24430.263933333335</v>
      </c>
      <c r="H78" s="259">
        <f>IF(SUM($B$71:H71)+SUM($A$78:G78)&gt;0,0,SUM($B$71:H71)-SUM($A$78:G78))</f>
        <v>-24430.263933333335</v>
      </c>
      <c r="I78" s="259">
        <f>IF(SUM($B$71:I71)+SUM($A$78:H78)&gt;0,0,SUM($B$71:I71)-SUM($A$78:H78))</f>
        <v>-24430.263933333335</v>
      </c>
      <c r="J78" s="259">
        <f>IF(SUM($B$71:J71)+SUM($A$78:I78)&gt;0,0,SUM($B$71:J71)-SUM($A$78:I78))</f>
        <v>-24430.263933333335</v>
      </c>
      <c r="K78" s="259">
        <f>IF(SUM($B$71:K71)+SUM($A$78:J78)&gt;0,0,SUM($B$71:K71)-SUM($A$78:J78))</f>
        <v>-24430.263933333335</v>
      </c>
      <c r="L78" s="259">
        <f>IF(SUM($B$71:L71)+SUM($A$78:K78)&gt;0,0,SUM($B$71:L71)-SUM($A$78:K78))</f>
        <v>-24430.263933333335</v>
      </c>
      <c r="M78" s="259">
        <f>IF(SUM($B$71:M71)+SUM($A$78:L78)&gt;0,0,SUM($B$71:M71)-SUM($A$78:L78))</f>
        <v>31573.575357333291</v>
      </c>
      <c r="N78" s="259">
        <f>IF(SUM($B$71:N71)+SUM($A$78:M78)&gt;0,0,SUM($B$71:N71)-SUM($A$78:M78))</f>
        <v>2171.5597297333297</v>
      </c>
      <c r="O78" s="259">
        <f>IF(SUM($B$71:O71)+SUM($A$78:N78)&gt;0,0,SUM($B$71:O71)-SUM($A$78:N78))</f>
        <v>771.46374746662332</v>
      </c>
      <c r="P78" s="259">
        <f>IF(SUM($B$71:P71)+SUM($A$78:O78)&gt;0,0,SUM($B$71:P71)-SUM($A$78:O78))</f>
        <v>-628.63223480002489</v>
      </c>
      <c r="Q78" s="259">
        <f>IF(SUM($B$71:Q71)+SUM($A$78:P78)&gt;0,0,SUM($B$71:Q71)-SUM($A$78:P78))</f>
        <v>-2028.7282170666731</v>
      </c>
      <c r="R78" s="259">
        <f>IF(SUM($B$71:R71)+SUM($A$78:Q78)&gt;0,0,SUM($B$71:R71)-SUM($A$78:Q78))</f>
        <v>-3428.8241993333795</v>
      </c>
      <c r="S78" s="259">
        <f>IF(SUM($B$71:S71)+SUM($A$78:R78)&gt;0,0,SUM($B$71:S71)-SUM($A$78:R78))</f>
        <v>-4828.9201816000277</v>
      </c>
      <c r="T78" s="259">
        <f>IF(SUM($B$71:T71)+SUM($A$78:S78)&gt;0,0,SUM($B$71:T71)-SUM($A$78:S78))</f>
        <v>-6229.0161638667341</v>
      </c>
      <c r="U78" s="259">
        <f>IF(SUM($B$71:U71)+SUM($A$78:T78)&gt;0,0,SUM($B$71:U71)-SUM($A$78:T78))</f>
        <v>-7629.1121461333241</v>
      </c>
      <c r="V78" s="259">
        <f>IF(SUM($B$71:V71)+SUM($A$78:U78)&gt;0,0,SUM($B$71:V71)-SUM($A$78:U78))</f>
        <v>-9029.2081284000305</v>
      </c>
      <c r="W78" s="259">
        <f>IF(SUM($B$71:W71)+SUM($A$78:V78)&gt;0,0,SUM($B$71:W71)-SUM($A$78:V78))</f>
        <v>-10429.304110666737</v>
      </c>
      <c r="X78" s="259">
        <f>IF(SUM($B$71:X71)+SUM($A$78:W78)&gt;0,0,SUM($B$71:X71)-SUM($A$78:W78))</f>
        <v>-11829.400092933327</v>
      </c>
      <c r="Y78" s="259">
        <f>IF(SUM($B$71:Y71)+SUM($A$78:X78)&gt;0,0,SUM($B$71:Y71)-SUM($A$78:X78))</f>
        <v>-13229.496075200033</v>
      </c>
      <c r="Z78" s="259">
        <f>IF(SUM($B$71:Z71)+SUM($A$78:Y78)&gt;0,0,SUM($B$71:Z71)-SUM($A$78:Y78))</f>
        <v>-14629.59205746674</v>
      </c>
      <c r="AA78" s="259">
        <f>IF(SUM($B$71:AA71)+SUM($A$78:Z78)&gt;0,0,SUM($B$71:AA71)-SUM($A$78:Z78))</f>
        <v>-16029.68803973333</v>
      </c>
      <c r="AB78" s="259">
        <f>IF(SUM($B$71:AB71)+SUM($A$78:AA78)&gt;0,0,SUM($B$71:AB71)-SUM($A$78:AA78))</f>
        <v>-17429.784022000036</v>
      </c>
      <c r="AC78" s="259">
        <f>IF(SUM($B$71:AC71)+SUM($A$78:AB78)&gt;0,0,SUM($B$71:AC71)-SUM($A$78:AB78))</f>
        <v>-18829.880004266626</v>
      </c>
      <c r="AD78" s="259">
        <f>IF(SUM($B$71:AD71)+SUM($A$78:AC78)&gt;0,0,SUM($B$71:AD71)-SUM($A$78:AC78))</f>
        <v>-20229.975986533333</v>
      </c>
      <c r="AE78" s="259">
        <f>IF(SUM($B$71:AE71)+SUM($A$78:AD78)&gt;0,0,SUM($B$71:AE71)-SUM($A$78:AD78))</f>
        <v>-21630.071968800039</v>
      </c>
    </row>
    <row r="79" spans="1:31" x14ac:dyDescent="0.2">
      <c r="A79" s="254" t="s">
        <v>252</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row>
    <row r="80" spans="1:31" x14ac:dyDescent="0.2">
      <c r="A80" s="254" t="s">
        <v>251</v>
      </c>
      <c r="B80" s="259">
        <f>-B58*($B$38)</f>
        <v>0</v>
      </c>
      <c r="C80" s="259">
        <f t="shared" ref="C80:AE80" si="13">-C58*($B$38)</f>
        <v>0</v>
      </c>
      <c r="D80" s="259">
        <f t="shared" si="13"/>
        <v>0</v>
      </c>
      <c r="E80" s="259">
        <f t="shared" si="13"/>
        <v>0</v>
      </c>
      <c r="F80" s="259">
        <f t="shared" si="13"/>
        <v>0</v>
      </c>
      <c r="G80" s="259">
        <f t="shared" si="13"/>
        <v>0</v>
      </c>
      <c r="H80" s="259">
        <f t="shared" si="13"/>
        <v>0</v>
      </c>
      <c r="I80" s="259">
        <f t="shared" si="13"/>
        <v>0</v>
      </c>
      <c r="J80" s="259">
        <f t="shared" si="13"/>
        <v>0</v>
      </c>
      <c r="K80" s="259">
        <f t="shared" si="13"/>
        <v>0</v>
      </c>
      <c r="L80" s="259">
        <f t="shared" si="13"/>
        <v>0</v>
      </c>
      <c r="M80" s="259">
        <f t="shared" si="13"/>
        <v>0</v>
      </c>
      <c r="N80" s="259">
        <f t="shared" si="13"/>
        <v>0</v>
      </c>
      <c r="O80" s="259">
        <f t="shared" si="13"/>
        <v>0</v>
      </c>
      <c r="P80" s="259">
        <f t="shared" si="13"/>
        <v>0</v>
      </c>
      <c r="Q80" s="259">
        <f t="shared" si="13"/>
        <v>0</v>
      </c>
      <c r="R80" s="259">
        <f t="shared" si="13"/>
        <v>0</v>
      </c>
      <c r="S80" s="259">
        <f t="shared" si="13"/>
        <v>0</v>
      </c>
      <c r="T80" s="259">
        <f t="shared" si="13"/>
        <v>0</v>
      </c>
      <c r="U80" s="259">
        <f t="shared" si="13"/>
        <v>0</v>
      </c>
      <c r="V80" s="259">
        <f t="shared" si="13"/>
        <v>0</v>
      </c>
      <c r="W80" s="259">
        <f t="shared" si="13"/>
        <v>0</v>
      </c>
      <c r="X80" s="259">
        <f t="shared" si="13"/>
        <v>0</v>
      </c>
      <c r="Y80" s="259">
        <f t="shared" si="13"/>
        <v>0</v>
      </c>
      <c r="Z80" s="259">
        <f t="shared" si="13"/>
        <v>0</v>
      </c>
      <c r="AA80" s="259">
        <f t="shared" si="13"/>
        <v>0</v>
      </c>
      <c r="AB80" s="259">
        <f t="shared" si="13"/>
        <v>0</v>
      </c>
      <c r="AC80" s="259">
        <f t="shared" si="13"/>
        <v>0</v>
      </c>
      <c r="AD80" s="259">
        <f t="shared" si="13"/>
        <v>0</v>
      </c>
      <c r="AE80" s="259">
        <f t="shared" si="13"/>
        <v>0</v>
      </c>
    </row>
    <row r="81" spans="1:31" x14ac:dyDescent="0.2">
      <c r="A81" s="254" t="s">
        <v>588</v>
      </c>
      <c r="B81" s="281">
        <f>'6.2. Паспорт фин осв ввод'!J24*(-1000000)</f>
        <v>-1247000</v>
      </c>
      <c r="C81" s="281">
        <f>'6.2. Паспорт фин осв ввод'!N24*(-1000000)</f>
        <v>-4999975.3560000006</v>
      </c>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row>
    <row r="82" spans="1:31" x14ac:dyDescent="0.2">
      <c r="A82" s="254" t="s">
        <v>250</v>
      </c>
      <c r="B82" s="256">
        <v>0</v>
      </c>
      <c r="C82" s="256">
        <v>0</v>
      </c>
      <c r="D82" s="256">
        <v>0</v>
      </c>
      <c r="E82" s="256">
        <v>0</v>
      </c>
      <c r="F82" s="256">
        <v>0</v>
      </c>
      <c r="G82" s="256">
        <v>0</v>
      </c>
      <c r="H82" s="256">
        <v>0</v>
      </c>
      <c r="I82" s="256">
        <v>0</v>
      </c>
      <c r="J82" s="256">
        <v>0</v>
      </c>
      <c r="K82" s="256">
        <v>0</v>
      </c>
      <c r="L82" s="256">
        <v>0</v>
      </c>
      <c r="M82" s="256">
        <v>0</v>
      </c>
      <c r="N82" s="256">
        <v>0</v>
      </c>
      <c r="O82" s="256">
        <v>0</v>
      </c>
      <c r="P82" s="256">
        <v>0</v>
      </c>
      <c r="Q82" s="256">
        <v>0</v>
      </c>
      <c r="R82" s="256">
        <v>0</v>
      </c>
      <c r="S82" s="256">
        <v>0</v>
      </c>
      <c r="T82" s="256">
        <v>0</v>
      </c>
      <c r="U82" s="256">
        <v>0</v>
      </c>
      <c r="V82" s="256">
        <v>0</v>
      </c>
      <c r="W82" s="256">
        <v>0</v>
      </c>
      <c r="X82" s="256">
        <v>0</v>
      </c>
      <c r="Y82" s="256">
        <v>0</v>
      </c>
      <c r="Z82" s="256">
        <v>0</v>
      </c>
      <c r="AA82" s="256">
        <v>0</v>
      </c>
      <c r="AB82" s="256">
        <v>0</v>
      </c>
      <c r="AC82" s="256">
        <v>0</v>
      </c>
      <c r="AD82" s="256">
        <v>0</v>
      </c>
      <c r="AE82" s="256">
        <v>0</v>
      </c>
    </row>
    <row r="83" spans="1:31" x14ac:dyDescent="0.2">
      <c r="A83" s="257" t="s">
        <v>249</v>
      </c>
      <c r="B83" s="258">
        <f t="shared" ref="B83:AE83" si="14">SUM(B75:B82)</f>
        <v>-1247000</v>
      </c>
      <c r="C83" s="258">
        <f t="shared" si="14"/>
        <v>-4999975.3560000006</v>
      </c>
      <c r="D83" s="258">
        <f t="shared" si="14"/>
        <v>1722398.0192666666</v>
      </c>
      <c r="E83" s="258">
        <f t="shared" si="14"/>
        <v>415924.68806666671</v>
      </c>
      <c r="F83" s="258">
        <f t="shared" si="14"/>
        <v>415924.68806666671</v>
      </c>
      <c r="G83" s="258">
        <f t="shared" si="14"/>
        <v>415924.68806666671</v>
      </c>
      <c r="H83" s="258">
        <f t="shared" si="14"/>
        <v>415924.68806666671</v>
      </c>
      <c r="I83" s="258">
        <f t="shared" si="14"/>
        <v>415924.68806666671</v>
      </c>
      <c r="J83" s="258">
        <f t="shared" si="14"/>
        <v>415924.68806666671</v>
      </c>
      <c r="K83" s="258">
        <f t="shared" si="14"/>
        <v>415924.68806666671</v>
      </c>
      <c r="L83" s="258">
        <f t="shared" si="14"/>
        <v>415924.68806666671</v>
      </c>
      <c r="M83" s="258">
        <f t="shared" si="14"/>
        <v>191909.33090400021</v>
      </c>
      <c r="N83" s="258">
        <f t="shared" si="14"/>
        <v>309517.39341440011</v>
      </c>
      <c r="O83" s="258">
        <f t="shared" si="14"/>
        <v>315117.7773434667</v>
      </c>
      <c r="P83" s="258">
        <f t="shared" si="14"/>
        <v>320718.16127253341</v>
      </c>
      <c r="Q83" s="258">
        <f t="shared" si="14"/>
        <v>326318.54520160012</v>
      </c>
      <c r="R83" s="258">
        <f t="shared" si="14"/>
        <v>331918.92913066671</v>
      </c>
      <c r="S83" s="258">
        <f t="shared" si="14"/>
        <v>337519.31305973342</v>
      </c>
      <c r="T83" s="258">
        <f t="shared" si="14"/>
        <v>343119.69698880007</v>
      </c>
      <c r="U83" s="258">
        <f t="shared" si="14"/>
        <v>348720.08091786678</v>
      </c>
      <c r="V83" s="258">
        <f t="shared" si="14"/>
        <v>354320.46484693338</v>
      </c>
      <c r="W83" s="258">
        <f t="shared" si="14"/>
        <v>359920.84877600003</v>
      </c>
      <c r="X83" s="258">
        <f t="shared" si="14"/>
        <v>365521.2327050668</v>
      </c>
      <c r="Y83" s="258">
        <f t="shared" si="14"/>
        <v>371121.61663413339</v>
      </c>
      <c r="Z83" s="258">
        <f t="shared" si="14"/>
        <v>376722.00056319998</v>
      </c>
      <c r="AA83" s="258">
        <f t="shared" si="14"/>
        <v>382322.38449226675</v>
      </c>
      <c r="AB83" s="258">
        <f t="shared" si="14"/>
        <v>387922.7684213334</v>
      </c>
      <c r="AC83" s="258">
        <f t="shared" si="14"/>
        <v>393523.15235040011</v>
      </c>
      <c r="AD83" s="258">
        <f t="shared" si="14"/>
        <v>399123.53627946676</v>
      </c>
      <c r="AE83" s="258">
        <f t="shared" si="14"/>
        <v>404723.92020853335</v>
      </c>
    </row>
    <row r="84" spans="1:31" x14ac:dyDescent="0.2">
      <c r="A84" s="257" t="s">
        <v>568</v>
      </c>
      <c r="B84" s="258">
        <f>SUM($B$83:B83)</f>
        <v>-1247000</v>
      </c>
      <c r="C84" s="258">
        <f>SUM($B$83:C83)</f>
        <v>-6246975.3560000006</v>
      </c>
      <c r="D84" s="258">
        <f>SUM($B$83:D83)</f>
        <v>-4524577.3367333338</v>
      </c>
      <c r="E84" s="258">
        <f>SUM($B$83:E83)</f>
        <v>-4108652.6486666668</v>
      </c>
      <c r="F84" s="258">
        <f>SUM($B$83:F83)</f>
        <v>-3692727.9605999999</v>
      </c>
      <c r="G84" s="258">
        <f>SUM($B$83:G83)</f>
        <v>-3276803.2725333329</v>
      </c>
      <c r="H84" s="258">
        <f>SUM($B$83:H83)</f>
        <v>-2860878.584466666</v>
      </c>
      <c r="I84" s="258">
        <f>SUM($B$83:I83)</f>
        <v>-2444953.896399999</v>
      </c>
      <c r="J84" s="258">
        <f>SUM($B$83:J83)</f>
        <v>-2029029.2083333323</v>
      </c>
      <c r="K84" s="258">
        <f>SUM($B$83:K83)</f>
        <v>-1613104.5202666656</v>
      </c>
      <c r="L84" s="258">
        <f>SUM($B$83:L83)</f>
        <v>-1197179.8321999989</v>
      </c>
      <c r="M84" s="258">
        <f>SUM($B$83:M83)</f>
        <v>-1005270.5012959987</v>
      </c>
      <c r="N84" s="258">
        <f>SUM($B$83:N83)</f>
        <v>-695753.10788159864</v>
      </c>
      <c r="O84" s="258">
        <f>SUM($B$83:O83)</f>
        <v>-380635.33053813194</v>
      </c>
      <c r="P84" s="258">
        <f>SUM($B$83:P83)</f>
        <v>-59917.169265598524</v>
      </c>
      <c r="Q84" s="258">
        <f>SUM($B$83:Q83)</f>
        <v>266401.3759360016</v>
      </c>
      <c r="R84" s="258">
        <f>SUM($B$83:R83)</f>
        <v>598320.30506666831</v>
      </c>
      <c r="S84" s="258">
        <f>SUM($B$83:S83)</f>
        <v>935839.61812640168</v>
      </c>
      <c r="T84" s="258">
        <f>SUM($B$83:T83)</f>
        <v>1278959.3151152018</v>
      </c>
      <c r="U84" s="258">
        <f>SUM($B$83:U83)</f>
        <v>1627679.3960330687</v>
      </c>
      <c r="V84" s="258">
        <f>SUM($B$83:V83)</f>
        <v>1981999.8608800019</v>
      </c>
      <c r="W84" s="258">
        <f>SUM($B$83:W83)</f>
        <v>2341920.709656002</v>
      </c>
      <c r="X84" s="258">
        <f>SUM($B$83:X83)</f>
        <v>2707441.9423610689</v>
      </c>
      <c r="Y84" s="258">
        <f>SUM($B$83:Y83)</f>
        <v>3078563.5589952022</v>
      </c>
      <c r="Z84" s="258">
        <f>SUM($B$83:Z83)</f>
        <v>3455285.5595584023</v>
      </c>
      <c r="AA84" s="258">
        <f>SUM($B$83:AA83)</f>
        <v>3837607.9440506692</v>
      </c>
      <c r="AB84" s="258">
        <f>SUM($B$83:AB83)</f>
        <v>4225530.712472003</v>
      </c>
      <c r="AC84" s="258">
        <f>SUM($B$83:AC83)</f>
        <v>4619053.8648224026</v>
      </c>
      <c r="AD84" s="258">
        <f>SUM($B$83:AD83)</f>
        <v>5018177.4011018695</v>
      </c>
      <c r="AE84" s="258">
        <f>SUM($B$83:AE83)</f>
        <v>5422901.3213104028</v>
      </c>
    </row>
    <row r="85" spans="1:31" x14ac:dyDescent="0.2">
      <c r="A85" s="264" t="s">
        <v>432</v>
      </c>
      <c r="B85" s="265">
        <f t="shared" ref="B85:AE85" si="15">1/POWER((1+$B$43),B73)</f>
        <v>0.9128709291752769</v>
      </c>
      <c r="C85" s="265">
        <f t="shared" si="15"/>
        <v>0.7607257743127307</v>
      </c>
      <c r="D85" s="265">
        <f t="shared" si="15"/>
        <v>0.63393814526060899</v>
      </c>
      <c r="E85" s="265">
        <f t="shared" si="15"/>
        <v>0.52828178771717416</v>
      </c>
      <c r="F85" s="265">
        <f t="shared" si="15"/>
        <v>0.44023482309764517</v>
      </c>
      <c r="G85" s="265">
        <f t="shared" si="15"/>
        <v>0.36686235258137107</v>
      </c>
      <c r="H85" s="265">
        <f t="shared" si="15"/>
        <v>0.30571862715114251</v>
      </c>
      <c r="I85" s="265">
        <f t="shared" si="15"/>
        <v>0.25476552262595203</v>
      </c>
      <c r="J85" s="265">
        <f t="shared" si="15"/>
        <v>0.21230460218829345</v>
      </c>
      <c r="K85" s="265">
        <f t="shared" si="15"/>
        <v>0.17692050182357785</v>
      </c>
      <c r="L85" s="265">
        <f t="shared" si="15"/>
        <v>0.14743375151964822</v>
      </c>
      <c r="M85" s="265">
        <f t="shared" si="15"/>
        <v>0.12286145959970685</v>
      </c>
      <c r="N85" s="265">
        <f t="shared" si="15"/>
        <v>0.10238454966642239</v>
      </c>
      <c r="O85" s="265">
        <f t="shared" si="15"/>
        <v>8.5320458055351975E-2</v>
      </c>
      <c r="P85" s="265">
        <f t="shared" si="15"/>
        <v>7.1100381712793329E-2</v>
      </c>
      <c r="Q85" s="265">
        <f t="shared" si="15"/>
        <v>5.9250318093994447E-2</v>
      </c>
      <c r="R85" s="265">
        <f t="shared" si="15"/>
        <v>4.9375265078328692E-2</v>
      </c>
      <c r="S85" s="265">
        <f t="shared" si="15"/>
        <v>4.1146054231940586E-2</v>
      </c>
      <c r="T85" s="265">
        <f t="shared" si="15"/>
        <v>3.4288378526617161E-2</v>
      </c>
      <c r="U85" s="265">
        <f t="shared" si="15"/>
        <v>2.8573648772180955E-2</v>
      </c>
      <c r="V85" s="265">
        <f t="shared" si="15"/>
        <v>2.3811373976817471E-2</v>
      </c>
      <c r="W85" s="265">
        <f t="shared" si="15"/>
        <v>1.9842811647347896E-2</v>
      </c>
      <c r="X85" s="265">
        <f t="shared" si="15"/>
        <v>1.6535676372789913E-2</v>
      </c>
      <c r="Y85" s="265">
        <f t="shared" si="15"/>
        <v>1.377973031065826E-2</v>
      </c>
      <c r="Z85" s="265">
        <f t="shared" si="15"/>
        <v>1.1483108592215211E-2</v>
      </c>
      <c r="AA85" s="265">
        <f t="shared" si="15"/>
        <v>9.5692571601793501E-3</v>
      </c>
      <c r="AB85" s="265">
        <f t="shared" si="15"/>
        <v>7.9743809668161216E-3</v>
      </c>
      <c r="AC85" s="265">
        <f t="shared" si="15"/>
        <v>6.6453174723467663E-3</v>
      </c>
      <c r="AD85" s="265">
        <f t="shared" si="15"/>
        <v>5.5377645602889755E-3</v>
      </c>
      <c r="AE85" s="265">
        <f t="shared" si="15"/>
        <v>4.6148038002408118E-3</v>
      </c>
    </row>
    <row r="86" spans="1:31" x14ac:dyDescent="0.2">
      <c r="A86" s="263" t="s">
        <v>569</v>
      </c>
      <c r="B86" s="258">
        <f t="shared" ref="B86:AE86" si="16">B83*B85</f>
        <v>-1138350.0486815702</v>
      </c>
      <c r="C86" s="258">
        <f t="shared" si="16"/>
        <v>-3803610.124237672</v>
      </c>
      <c r="D86" s="258">
        <f t="shared" si="16"/>
        <v>1091893.8057344572</v>
      </c>
      <c r="E86" s="258">
        <f t="shared" si="16"/>
        <v>219725.43776756671</v>
      </c>
      <c r="F86" s="258">
        <f t="shared" si="16"/>
        <v>183104.53147297227</v>
      </c>
      <c r="G86" s="258">
        <f t="shared" si="16"/>
        <v>152587.10956081026</v>
      </c>
      <c r="H86" s="258">
        <f t="shared" si="16"/>
        <v>127155.92463400854</v>
      </c>
      <c r="I86" s="258">
        <f t="shared" si="16"/>
        <v>105963.27052834042</v>
      </c>
      <c r="J86" s="258">
        <f t="shared" si="16"/>
        <v>88302.725440283713</v>
      </c>
      <c r="K86" s="258">
        <f t="shared" si="16"/>
        <v>73585.604533569756</v>
      </c>
      <c r="L86" s="258">
        <f t="shared" si="16"/>
        <v>61321.33711130813</v>
      </c>
      <c r="M86" s="258">
        <f t="shared" si="16"/>
        <v>23578.260505668593</v>
      </c>
      <c r="N86" s="258">
        <f t="shared" si="16"/>
        <v>31689.798938658249</v>
      </c>
      <c r="O86" s="258">
        <f t="shared" si="16"/>
        <v>26885.993104328994</v>
      </c>
      <c r="P86" s="258">
        <f t="shared" si="16"/>
        <v>22803.183688702335</v>
      </c>
      <c r="Q86" s="258">
        <f t="shared" si="16"/>
        <v>19334.477603164312</v>
      </c>
      <c r="R86" s="258">
        <f t="shared" si="16"/>
        <v>16388.585110341664</v>
      </c>
      <c r="S86" s="258">
        <f t="shared" si="16"/>
        <v>13887.587959483124</v>
      </c>
      <c r="T86" s="258">
        <f t="shared" si="16"/>
        <v>11765.01805029016</v>
      </c>
      <c r="U86" s="258">
        <f t="shared" si="16"/>
        <v>9964.2051119536482</v>
      </c>
      <c r="V86" s="258">
        <f t="shared" si="16"/>
        <v>8436.8570961101395</v>
      </c>
      <c r="W86" s="258">
        <f t="shared" si="16"/>
        <v>7141.8416102157544</v>
      </c>
      <c r="X86" s="258">
        <f t="shared" si="16"/>
        <v>6044.1408113942161</v>
      </c>
      <c r="Y86" s="258">
        <f t="shared" si="16"/>
        <v>5113.9557896738625</v>
      </c>
      <c r="Z86" s="258">
        <f t="shared" si="16"/>
        <v>4325.939641543785</v>
      </c>
      <c r="AA86" s="258">
        <f t="shared" si="16"/>
        <v>3658.5412152994663</v>
      </c>
      <c r="AB86" s="258">
        <f t="shared" si="16"/>
        <v>3093.4439410936989</v>
      </c>
      <c r="AC86" s="258">
        <f t="shared" si="16"/>
        <v>2615.0862800870923</v>
      </c>
      <c r="AD86" s="258">
        <f t="shared" si="16"/>
        <v>2210.2521743856423</v>
      </c>
      <c r="AE86" s="258">
        <f t="shared" si="16"/>
        <v>1867.7214850266987</v>
      </c>
    </row>
    <row r="87" spans="1:31" x14ac:dyDescent="0.2">
      <c r="A87" s="263" t="s">
        <v>570</v>
      </c>
      <c r="B87" s="258">
        <f>SUM($B$86:B86)</f>
        <v>-1138350.0486815702</v>
      </c>
      <c r="C87" s="258">
        <f>SUM($B$86:C86)</f>
        <v>-4941960.1729192417</v>
      </c>
      <c r="D87" s="258">
        <f>SUM($B$86:D86)</f>
        <v>-3850066.3671847843</v>
      </c>
      <c r="E87" s="258">
        <f>SUM($B$86:E86)</f>
        <v>-3630340.9294172176</v>
      </c>
      <c r="F87" s="258">
        <f>SUM($B$86:F86)</f>
        <v>-3447236.3979442455</v>
      </c>
      <c r="G87" s="258">
        <f>SUM($B$86:G86)</f>
        <v>-3294649.2883834355</v>
      </c>
      <c r="H87" s="258">
        <f>SUM($B$86:H86)</f>
        <v>-3167493.3637494268</v>
      </c>
      <c r="I87" s="258">
        <f>SUM($B$86:I86)</f>
        <v>-3061530.0932210865</v>
      </c>
      <c r="J87" s="258">
        <f>SUM($B$86:J86)</f>
        <v>-2973227.3677808028</v>
      </c>
      <c r="K87" s="258">
        <f>SUM($B$86:K86)</f>
        <v>-2899641.7632472329</v>
      </c>
      <c r="L87" s="258">
        <f>SUM($B$86:L86)</f>
        <v>-2838320.4261359246</v>
      </c>
      <c r="M87" s="258">
        <f>SUM($B$86:M86)</f>
        <v>-2814742.1656302558</v>
      </c>
      <c r="N87" s="258">
        <f>SUM($B$86:N86)</f>
        <v>-2783052.3666915977</v>
      </c>
      <c r="O87" s="258">
        <f>SUM($B$86:O86)</f>
        <v>-2756166.3735872689</v>
      </c>
      <c r="P87" s="258">
        <f>SUM($B$86:P86)</f>
        <v>-2733363.1898985663</v>
      </c>
      <c r="Q87" s="258">
        <f>SUM($B$86:Q86)</f>
        <v>-2714028.7122954018</v>
      </c>
      <c r="R87" s="258">
        <f>SUM($B$86:R86)</f>
        <v>-2697640.1271850602</v>
      </c>
      <c r="S87" s="258">
        <f>SUM($B$86:S86)</f>
        <v>-2683752.5392255769</v>
      </c>
      <c r="T87" s="258">
        <f>SUM($B$86:T86)</f>
        <v>-2671987.5211752867</v>
      </c>
      <c r="U87" s="258">
        <f>SUM($B$86:U86)</f>
        <v>-2662023.3160633333</v>
      </c>
      <c r="V87" s="258">
        <f>SUM($B$86:V86)</f>
        <v>-2653586.4589672233</v>
      </c>
      <c r="W87" s="258">
        <f>SUM($B$86:W86)</f>
        <v>-2646444.6173570077</v>
      </c>
      <c r="X87" s="258">
        <f>SUM($B$86:X86)</f>
        <v>-2640400.4765456133</v>
      </c>
      <c r="Y87" s="258">
        <f>SUM($B$86:Y86)</f>
        <v>-2635286.5207559392</v>
      </c>
      <c r="Z87" s="258">
        <f>SUM($B$86:Z86)</f>
        <v>-2630960.5811143955</v>
      </c>
      <c r="AA87" s="258">
        <f>SUM($B$86:AA86)</f>
        <v>-2627302.0398990959</v>
      </c>
      <c r="AB87" s="258">
        <f>SUM($B$86:AB86)</f>
        <v>-2624208.5959580024</v>
      </c>
      <c r="AC87" s="258">
        <f>SUM($B$86:AC86)</f>
        <v>-2621593.5096779154</v>
      </c>
      <c r="AD87" s="258">
        <f>SUM($B$86:AD86)</f>
        <v>-2619383.2575035295</v>
      </c>
      <c r="AE87" s="258">
        <f>SUM($B$86:AE86)</f>
        <v>-2617515.5360185029</v>
      </c>
    </row>
    <row r="88" spans="1:31" x14ac:dyDescent="0.2">
      <c r="A88" s="263" t="s">
        <v>571</v>
      </c>
      <c r="B88" s="266">
        <f>IF((ISERR(IRR($B$83:B83))),0,IF(IRR($B$83:B83)&lt;0,0,IRR($B$83:B83)))</f>
        <v>0</v>
      </c>
      <c r="C88" s="266">
        <f>IF((ISERR(IRR($B$83:C83))),0,IF(IRR($B$83:C83)&lt;0,0,IRR($B$83:C83)))</f>
        <v>0</v>
      </c>
      <c r="D88" s="266">
        <f>IF((ISERR(IRR($B$83:D83))),0,IF(IRR($B$83:D83)&lt;0,0,IRR($B$83:D83)))</f>
        <v>0</v>
      </c>
      <c r="E88" s="266">
        <f>IF((ISERR(IRR($B$83:E83))),0,IF(IRR($B$83:E83)&lt;0,0,IRR($B$83:E83)))</f>
        <v>0</v>
      </c>
      <c r="F88" s="266">
        <f>IF((ISERR(IRR($B$83:F83))),0,IF(IRR($B$83:F83)&lt;0,0,IRR($B$83:F83)))</f>
        <v>0</v>
      </c>
      <c r="G88" s="266">
        <f>IF((ISERR(IRR($B$83:G83))),0,IF(IRR($B$83:G83)&lt;0,0,IRR($B$83:G83)))</f>
        <v>0</v>
      </c>
      <c r="H88" s="266">
        <f>IF((ISERR(IRR($B$83:H83))),0,IF(IRR($B$83:H83)&lt;0,0,IRR($B$83:H83)))</f>
        <v>0</v>
      </c>
      <c r="I88" s="266">
        <f>IF((ISERR(IRR($B$83:I83))),0,IF(IRR($B$83:I83)&lt;0,0,IRR($B$83:I83)))</f>
        <v>0</v>
      </c>
      <c r="J88" s="266">
        <f>IF((ISERR(IRR($B$83:J83))),0,IF(IRR($B$83:J83)&lt;0,0,IRR($B$83:J83)))</f>
        <v>0</v>
      </c>
      <c r="K88" s="266">
        <f>IF((ISERR(IRR($B$83:K83))),0,IF(IRR($B$83:K83)&lt;0,0,IRR($B$83:K83)))</f>
        <v>0</v>
      </c>
      <c r="L88" s="266">
        <f>IF((ISERR(IRR($B$83:L83))),0,IF(IRR($B$83:L83)&lt;0,0,IRR($B$83:L83)))</f>
        <v>0</v>
      </c>
      <c r="M88" s="266">
        <f>IF((ISERR(IRR($B$83:M83))),0,IF(IRR($B$83:M83)&lt;0,0,IRR($B$83:M83)))</f>
        <v>0</v>
      </c>
      <c r="N88" s="266">
        <f>IF((ISERR(IRR($B$83:N83))),0,IF(IRR($B$83:N83)&lt;0,0,IRR($B$83:N83)))</f>
        <v>0</v>
      </c>
      <c r="O88" s="266">
        <f>IF((ISERR(IRR($B$83:O83))),0,IF(IRR($B$83:O83)&lt;0,0,IRR($B$83:O83)))</f>
        <v>0</v>
      </c>
      <c r="P88" s="266">
        <f>IF((ISERR(IRR($B$83:P83))),0,IF(IRR($B$83:P83)&lt;0,0,IRR($B$83:P83)))</f>
        <v>0</v>
      </c>
      <c r="Q88" s="266">
        <f>IF((ISERR(IRR($B$83:Q83))),0,IF(IRR($B$83:Q83)&lt;0,0,IRR($B$83:Q83)))</f>
        <v>7.0439326029663185E-3</v>
      </c>
      <c r="R88" s="266">
        <f>IF((ISERR(IRR($B$83:R83))),0,IF(IRR($B$83:R83)&lt;0,0,IRR($B$83:R83)))</f>
        <v>1.4609870452197748E-2</v>
      </c>
      <c r="S88" s="266">
        <f>IF((ISERR(IRR($B$83:S83))),0,IF(IRR($B$83:S83)&lt;0,0,IRR($B$83:S83)))</f>
        <v>2.1169448067098973E-2</v>
      </c>
      <c r="T88" s="266">
        <f>IF((ISERR(IRR($B$83:T83))),0,IF(IRR($B$83:T83)&lt;0,0,IRR($B$83:T83)))</f>
        <v>2.6881445017525207E-2</v>
      </c>
      <c r="U88" s="266">
        <f>IF((ISERR(IRR($B$83:U83))),0,IF(IRR($B$83:U83)&lt;0,0,IRR($B$83:U83)))</f>
        <v>3.1876527244069086E-2</v>
      </c>
      <c r="V88" s="266">
        <f>IF((ISERR(IRR($B$83:V83))),0,IF(IRR($B$83:V83)&lt;0,0,IRR($B$83:V83)))</f>
        <v>3.6262414390432651E-2</v>
      </c>
      <c r="W88" s="266">
        <f>IF((ISERR(IRR($B$83:W83))),0,IF(IRR($B$83:W83)&lt;0,0,IRR($B$83:W83)))</f>
        <v>4.012820073244594E-2</v>
      </c>
      <c r="X88" s="266">
        <f>IF((ISERR(IRR($B$83:X83))),0,IF(IRR($B$83:X83)&lt;0,0,IRR($B$83:X83)))</f>
        <v>4.3547879435900549E-2</v>
      </c>
      <c r="Y88" s="266">
        <f>IF((ISERR(IRR($B$83:Y83))),0,IF(IRR($B$83:Y83)&lt;0,0,IRR($B$83:Y83)))</f>
        <v>4.6583182216872077E-2</v>
      </c>
      <c r="Z88" s="266">
        <f>IF((ISERR(IRR($B$83:Z83))),0,IF(IRR($B$83:Z83)&lt;0,0,IRR($B$83:Z83)))</f>
        <v>4.9285855454081373E-2</v>
      </c>
      <c r="AA88" s="266">
        <f>IF((ISERR(IRR($B$83:AA83))),0,IF(IRR($B$83:AA83)&lt;0,0,IRR($B$83:AA83)))</f>
        <v>5.1699482404899522E-2</v>
      </c>
      <c r="AB88" s="266">
        <f>IF((ISERR(IRR($B$83:AB83))),0,IF(IRR($B$83:AB83)&lt;0,0,IRR($B$83:AB83)))</f>
        <v>5.3860943815297269E-2</v>
      </c>
      <c r="AC88" s="266">
        <f>IF((ISERR(IRR($B$83:AC83))),0,IF(IRR($B$83:AC83)&lt;0,0,IRR($B$83:AC83)))</f>
        <v>5.5801591832047581E-2</v>
      </c>
      <c r="AD88" s="266">
        <f>IF((ISERR(IRR($B$83:AD83))),0,IF(IRR($B$83:AD83)&lt;0,0,IRR($B$83:AD83)))</f>
        <v>5.7548196875206514E-2</v>
      </c>
      <c r="AE88" s="266">
        <f>IF((ISERR(IRR($B$83:AE83))),0,IF(IRR($B$83:AE83)&lt;0,0,IRR($B$83:AE83)))</f>
        <v>5.9123714524303983E-2</v>
      </c>
    </row>
    <row r="89" spans="1:31" x14ac:dyDescent="0.2">
      <c r="A89" s="263" t="s">
        <v>572</v>
      </c>
      <c r="B89" s="267">
        <f t="shared" ref="B89:AE89" si="17">IF(AND(B84&gt;0,A84&lt;0),(B74-(B84/(B84-A84))),0)</f>
        <v>0</v>
      </c>
      <c r="C89" s="267">
        <f t="shared" si="17"/>
        <v>0</v>
      </c>
      <c r="D89" s="267">
        <f t="shared" si="17"/>
        <v>0</v>
      </c>
      <c r="E89" s="267">
        <f t="shared" si="17"/>
        <v>0</v>
      </c>
      <c r="F89" s="267">
        <f t="shared" si="17"/>
        <v>0</v>
      </c>
      <c r="G89" s="267">
        <f t="shared" si="17"/>
        <v>0</v>
      </c>
      <c r="H89" s="267">
        <f t="shared" si="17"/>
        <v>0</v>
      </c>
      <c r="I89" s="267">
        <f t="shared" si="17"/>
        <v>0</v>
      </c>
      <c r="J89" s="267">
        <f t="shared" si="17"/>
        <v>0</v>
      </c>
      <c r="K89" s="267">
        <f t="shared" si="17"/>
        <v>0</v>
      </c>
      <c r="L89" s="267">
        <f t="shared" si="17"/>
        <v>0</v>
      </c>
      <c r="M89" s="267">
        <f t="shared" si="17"/>
        <v>0</v>
      </c>
      <c r="N89" s="267">
        <f t="shared" si="17"/>
        <v>0</v>
      </c>
      <c r="O89" s="267">
        <f t="shared" si="17"/>
        <v>0</v>
      </c>
      <c r="P89" s="267">
        <f t="shared" si="17"/>
        <v>0</v>
      </c>
      <c r="Q89" s="267">
        <f t="shared" si="17"/>
        <v>15.183615580991823</v>
      </c>
      <c r="R89" s="267">
        <f t="shared" si="17"/>
        <v>0</v>
      </c>
      <c r="S89" s="267">
        <f t="shared" si="17"/>
        <v>0</v>
      </c>
      <c r="T89" s="267">
        <f t="shared" si="17"/>
        <v>0</v>
      </c>
      <c r="U89" s="267">
        <f t="shared" si="17"/>
        <v>0</v>
      </c>
      <c r="V89" s="267">
        <f t="shared" si="17"/>
        <v>0</v>
      </c>
      <c r="W89" s="267">
        <f t="shared" si="17"/>
        <v>0</v>
      </c>
      <c r="X89" s="267">
        <f t="shared" si="17"/>
        <v>0</v>
      </c>
      <c r="Y89" s="267">
        <f t="shared" si="17"/>
        <v>0</v>
      </c>
      <c r="Z89" s="267">
        <f t="shared" si="17"/>
        <v>0</v>
      </c>
      <c r="AA89" s="267">
        <f t="shared" si="17"/>
        <v>0</v>
      </c>
      <c r="AB89" s="267">
        <f t="shared" si="17"/>
        <v>0</v>
      </c>
      <c r="AC89" s="267">
        <f t="shared" si="17"/>
        <v>0</v>
      </c>
      <c r="AD89" s="267">
        <f t="shared" si="17"/>
        <v>0</v>
      </c>
      <c r="AE89" s="267">
        <f t="shared" si="17"/>
        <v>0</v>
      </c>
    </row>
    <row r="90" spans="1:31" ht="13.5" thickBot="1" x14ac:dyDescent="0.25">
      <c r="A90" s="268" t="s">
        <v>573</v>
      </c>
      <c r="B90" s="269">
        <f t="shared" ref="B90:AE90" si="18">IF(AND(B87&gt;0,A87&lt;0),(B74-(B87/(B87-A87))),0)</f>
        <v>0</v>
      </c>
      <c r="C90" s="269">
        <f t="shared" si="18"/>
        <v>0</v>
      </c>
      <c r="D90" s="269">
        <f t="shared" si="18"/>
        <v>0</v>
      </c>
      <c r="E90" s="269">
        <f t="shared" si="18"/>
        <v>0</v>
      </c>
      <c r="F90" s="269">
        <f t="shared" si="18"/>
        <v>0</v>
      </c>
      <c r="G90" s="269">
        <f t="shared" si="18"/>
        <v>0</v>
      </c>
      <c r="H90" s="269">
        <f t="shared" si="18"/>
        <v>0</v>
      </c>
      <c r="I90" s="269">
        <f t="shared" si="18"/>
        <v>0</v>
      </c>
      <c r="J90" s="269">
        <f t="shared" si="18"/>
        <v>0</v>
      </c>
      <c r="K90" s="269">
        <f t="shared" si="18"/>
        <v>0</v>
      </c>
      <c r="L90" s="269">
        <f t="shared" si="18"/>
        <v>0</v>
      </c>
      <c r="M90" s="269">
        <f t="shared" si="18"/>
        <v>0</v>
      </c>
      <c r="N90" s="269">
        <f t="shared" si="18"/>
        <v>0</v>
      </c>
      <c r="O90" s="269">
        <f t="shared" si="18"/>
        <v>0</v>
      </c>
      <c r="P90" s="269">
        <f t="shared" si="18"/>
        <v>0</v>
      </c>
      <c r="Q90" s="269">
        <f t="shared" si="18"/>
        <v>0</v>
      </c>
      <c r="R90" s="269">
        <f t="shared" si="18"/>
        <v>0</v>
      </c>
      <c r="S90" s="269">
        <f t="shared" si="18"/>
        <v>0</v>
      </c>
      <c r="T90" s="269">
        <f t="shared" si="18"/>
        <v>0</v>
      </c>
      <c r="U90" s="269">
        <f t="shared" si="18"/>
        <v>0</v>
      </c>
      <c r="V90" s="269">
        <f t="shared" si="18"/>
        <v>0</v>
      </c>
      <c r="W90" s="269">
        <f t="shared" si="18"/>
        <v>0</v>
      </c>
      <c r="X90" s="269">
        <f t="shared" si="18"/>
        <v>0</v>
      </c>
      <c r="Y90" s="269">
        <f t="shared" si="18"/>
        <v>0</v>
      </c>
      <c r="Z90" s="269">
        <f t="shared" si="18"/>
        <v>0</v>
      </c>
      <c r="AA90" s="269">
        <f t="shared" si="18"/>
        <v>0</v>
      </c>
      <c r="AB90" s="269">
        <f t="shared" si="18"/>
        <v>0</v>
      </c>
      <c r="AC90" s="269">
        <f t="shared" si="18"/>
        <v>0</v>
      </c>
      <c r="AD90" s="269">
        <f t="shared" si="18"/>
        <v>0</v>
      </c>
      <c r="AE90" s="269">
        <f t="shared" si="18"/>
        <v>0</v>
      </c>
    </row>
    <row r="91" spans="1:31" x14ac:dyDescent="0.2">
      <c r="A91" s="270"/>
      <c r="B91" s="270">
        <v>2025</v>
      </c>
      <c r="C91" s="270">
        <f t="shared" ref="C91:R92" si="19">B91+1</f>
        <v>2026</v>
      </c>
      <c r="D91" s="270">
        <f t="shared" si="19"/>
        <v>2027</v>
      </c>
      <c r="E91" s="270">
        <f t="shared" si="19"/>
        <v>2028</v>
      </c>
      <c r="F91" s="270">
        <f t="shared" si="19"/>
        <v>2029</v>
      </c>
      <c r="G91" s="270">
        <f t="shared" si="19"/>
        <v>2030</v>
      </c>
      <c r="H91" s="270">
        <f t="shared" si="19"/>
        <v>2031</v>
      </c>
      <c r="I91" s="270">
        <f t="shared" si="19"/>
        <v>2032</v>
      </c>
      <c r="J91" s="270">
        <f t="shared" si="19"/>
        <v>2033</v>
      </c>
      <c r="K91" s="270">
        <f t="shared" si="19"/>
        <v>2034</v>
      </c>
      <c r="L91" s="270">
        <f t="shared" si="19"/>
        <v>2035</v>
      </c>
      <c r="M91" s="270">
        <f t="shared" si="19"/>
        <v>2036</v>
      </c>
      <c r="N91" s="270">
        <f t="shared" si="19"/>
        <v>2037</v>
      </c>
      <c r="O91" s="270">
        <f t="shared" si="19"/>
        <v>2038</v>
      </c>
      <c r="P91" s="270">
        <f t="shared" si="19"/>
        <v>2039</v>
      </c>
      <c r="Q91" s="270">
        <f t="shared" si="19"/>
        <v>2040</v>
      </c>
      <c r="R91" s="270">
        <f t="shared" si="19"/>
        <v>2041</v>
      </c>
      <c r="S91" s="270">
        <f t="shared" ref="S91:AE92" si="20">R91+1</f>
        <v>2042</v>
      </c>
      <c r="T91" s="270">
        <f t="shared" si="20"/>
        <v>2043</v>
      </c>
      <c r="U91" s="270">
        <f t="shared" si="20"/>
        <v>2044</v>
      </c>
      <c r="V91" s="270">
        <f t="shared" si="20"/>
        <v>2045</v>
      </c>
      <c r="W91" s="270">
        <f t="shared" si="20"/>
        <v>2046</v>
      </c>
      <c r="X91" s="270">
        <f t="shared" si="20"/>
        <v>2047</v>
      </c>
      <c r="Y91" s="270">
        <f t="shared" si="20"/>
        <v>2048</v>
      </c>
      <c r="Z91" s="270">
        <f t="shared" si="20"/>
        <v>2049</v>
      </c>
      <c r="AA91" s="270">
        <f t="shared" si="20"/>
        <v>2050</v>
      </c>
      <c r="AB91" s="270">
        <f t="shared" si="20"/>
        <v>2051</v>
      </c>
      <c r="AC91" s="270">
        <f t="shared" si="20"/>
        <v>2052</v>
      </c>
      <c r="AD91" s="270">
        <f t="shared" si="20"/>
        <v>2053</v>
      </c>
      <c r="AE91" s="270">
        <f t="shared" si="20"/>
        <v>2054</v>
      </c>
    </row>
    <row r="92" spans="1:31" s="284" customFormat="1" x14ac:dyDescent="0.2">
      <c r="A92" s="283"/>
      <c r="B92" s="283">
        <v>1</v>
      </c>
      <c r="C92" s="283">
        <f>B92+1</f>
        <v>2</v>
      </c>
      <c r="D92" s="283">
        <f t="shared" si="19"/>
        <v>3</v>
      </c>
      <c r="E92" s="283">
        <f t="shared" si="19"/>
        <v>4</v>
      </c>
      <c r="F92" s="283">
        <f t="shared" si="19"/>
        <v>5</v>
      </c>
      <c r="G92" s="283">
        <f t="shared" si="19"/>
        <v>6</v>
      </c>
      <c r="H92" s="283">
        <f t="shared" si="19"/>
        <v>7</v>
      </c>
      <c r="I92" s="283">
        <f t="shared" si="19"/>
        <v>8</v>
      </c>
      <c r="J92" s="283">
        <f t="shared" si="19"/>
        <v>9</v>
      </c>
      <c r="K92" s="283">
        <f t="shared" si="19"/>
        <v>10</v>
      </c>
      <c r="L92" s="283">
        <f t="shared" si="19"/>
        <v>11</v>
      </c>
      <c r="M92" s="283">
        <f t="shared" si="19"/>
        <v>12</v>
      </c>
      <c r="N92" s="283">
        <f t="shared" si="19"/>
        <v>13</v>
      </c>
      <c r="O92" s="283">
        <f t="shared" si="19"/>
        <v>14</v>
      </c>
      <c r="P92" s="283">
        <f t="shared" si="19"/>
        <v>15</v>
      </c>
      <c r="Q92" s="283">
        <f t="shared" si="19"/>
        <v>16</v>
      </c>
      <c r="R92" s="283">
        <f t="shared" si="19"/>
        <v>17</v>
      </c>
      <c r="S92" s="283">
        <f t="shared" si="20"/>
        <v>18</v>
      </c>
      <c r="T92" s="283">
        <f t="shared" si="20"/>
        <v>19</v>
      </c>
      <c r="U92" s="283">
        <f t="shared" si="20"/>
        <v>20</v>
      </c>
      <c r="V92" s="283">
        <f t="shared" si="20"/>
        <v>21</v>
      </c>
      <c r="W92" s="283">
        <f t="shared" si="20"/>
        <v>22</v>
      </c>
      <c r="X92" s="283">
        <f t="shared" si="20"/>
        <v>23</v>
      </c>
      <c r="Y92" s="283">
        <f t="shared" si="20"/>
        <v>24</v>
      </c>
      <c r="Z92" s="283">
        <f t="shared" si="20"/>
        <v>25</v>
      </c>
      <c r="AA92" s="283">
        <f t="shared" si="20"/>
        <v>26</v>
      </c>
      <c r="AB92" s="283">
        <f t="shared" si="20"/>
        <v>27</v>
      </c>
      <c r="AC92" s="283">
        <f t="shared" si="20"/>
        <v>28</v>
      </c>
      <c r="AD92" s="283">
        <f t="shared" si="20"/>
        <v>29</v>
      </c>
      <c r="AE92" s="283">
        <f t="shared" si="20"/>
        <v>30</v>
      </c>
    </row>
    <row r="93" spans="1:31" x14ac:dyDescent="0.2">
      <c r="A93" s="345" t="s">
        <v>574</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row>
    <row r="94" spans="1:31" x14ac:dyDescent="0.2">
      <c r="A94" s="345" t="s">
        <v>575</v>
      </c>
      <c r="B94" s="345"/>
      <c r="C94" s="345"/>
      <c r="D94" s="345"/>
      <c r="E94" s="345"/>
      <c r="F94" s="345"/>
      <c r="G94" s="345"/>
      <c r="H94" s="345"/>
      <c r="I94" s="345"/>
      <c r="N94" s="204"/>
    </row>
    <row r="95" spans="1:31" x14ac:dyDescent="0.2">
      <c r="C95" s="271"/>
      <c r="N95" s="204"/>
    </row>
    <row r="96" spans="1:31" x14ac:dyDescent="0.2">
      <c r="N96" s="204"/>
    </row>
    <row r="97" spans="14:14" s="194" customFormat="1" x14ac:dyDescent="0.2">
      <c r="N97" s="204"/>
    </row>
    <row r="98" spans="14:14" s="194" customFormat="1" x14ac:dyDescent="0.2">
      <c r="N98" s="204"/>
    </row>
    <row r="99" spans="14:14" s="194" customFormat="1" x14ac:dyDescent="0.2">
      <c r="N99" s="204"/>
    </row>
    <row r="100" spans="14:14" s="194" customFormat="1" x14ac:dyDescent="0.2">
      <c r="N100" s="204"/>
    </row>
    <row r="101" spans="14:14" s="194" customFormat="1" x14ac:dyDescent="0.2">
      <c r="N101" s="204"/>
    </row>
    <row r="102" spans="14:14" s="194" customFormat="1" x14ac:dyDescent="0.2">
      <c r="N102" s="204"/>
    </row>
    <row r="103" spans="14:14" s="194" customFormat="1" x14ac:dyDescent="0.2">
      <c r="N103" s="204"/>
    </row>
    <row r="104" spans="14:14" s="194" customFormat="1" x14ac:dyDescent="0.2">
      <c r="N104" s="204"/>
    </row>
    <row r="105" spans="14:14" s="194" customFormat="1" x14ac:dyDescent="0.2">
      <c r="N105" s="204"/>
    </row>
    <row r="106" spans="14:14" s="194" customFormat="1" x14ac:dyDescent="0.2">
      <c r="N106" s="204"/>
    </row>
    <row r="107" spans="14:14" s="194" customFormat="1" x14ac:dyDescent="0.2">
      <c r="N107" s="204"/>
    </row>
    <row r="108" spans="14:14" s="194" customFormat="1" x14ac:dyDescent="0.2">
      <c r="N108" s="204"/>
    </row>
    <row r="109" spans="14:14" s="194" customFormat="1" x14ac:dyDescent="0.2">
      <c r="N109" s="204"/>
    </row>
    <row r="110" spans="14:14" s="194" customFormat="1" x14ac:dyDescent="0.2">
      <c r="N110" s="204"/>
    </row>
    <row r="111" spans="14:14" s="194" customFormat="1" x14ac:dyDescent="0.2">
      <c r="N111" s="204"/>
    </row>
    <row r="112" spans="14:14" s="194" customFormat="1" x14ac:dyDescent="0.2">
      <c r="N112" s="204"/>
    </row>
    <row r="113" spans="14:14" s="194" customFormat="1" x14ac:dyDescent="0.2">
      <c r="N113" s="204"/>
    </row>
    <row r="114" spans="14:14" s="194" customFormat="1" x14ac:dyDescent="0.2">
      <c r="N114" s="204"/>
    </row>
    <row r="115" spans="14:14" s="194" customFormat="1" x14ac:dyDescent="0.2">
      <c r="N115" s="204"/>
    </row>
    <row r="116" spans="14:14" s="194" customFormat="1" x14ac:dyDescent="0.2">
      <c r="N116" s="204"/>
    </row>
    <row r="117" spans="14:14" s="194" customFormat="1" x14ac:dyDescent="0.2">
      <c r="N117" s="204"/>
    </row>
    <row r="118" spans="14:14" s="194" customFormat="1" x14ac:dyDescent="0.2">
      <c r="N118" s="204"/>
    </row>
    <row r="119" spans="14:14" s="194" customFormat="1" x14ac:dyDescent="0.2">
      <c r="N119" s="204"/>
    </row>
    <row r="120" spans="14:14" s="194" customFormat="1" x14ac:dyDescent="0.2">
      <c r="N120" s="204"/>
    </row>
    <row r="121" spans="14:14" s="194" customFormat="1" x14ac:dyDescent="0.2">
      <c r="N121" s="204"/>
    </row>
    <row r="122" spans="14:14" s="194" customFormat="1" x14ac:dyDescent="0.2">
      <c r="N122" s="204"/>
    </row>
    <row r="123" spans="14:14" s="194" customFormat="1" x14ac:dyDescent="0.2">
      <c r="N123" s="204"/>
    </row>
    <row r="124" spans="14:14" s="194" customFormat="1" x14ac:dyDescent="0.2">
      <c r="N124" s="204"/>
    </row>
    <row r="125" spans="14:14" s="194" customFormat="1" x14ac:dyDescent="0.2">
      <c r="N125" s="204"/>
    </row>
    <row r="126" spans="14:14" s="194" customFormat="1" x14ac:dyDescent="0.2">
      <c r="N126" s="204"/>
    </row>
    <row r="127" spans="14:14" s="194" customFormat="1" x14ac:dyDescent="0.2">
      <c r="N127" s="204"/>
    </row>
    <row r="128" spans="14:14" s="194" customFormat="1" x14ac:dyDescent="0.2">
      <c r="N128" s="204"/>
    </row>
    <row r="129" spans="14:14" s="194" customFormat="1" x14ac:dyDescent="0.2">
      <c r="N129" s="204"/>
    </row>
    <row r="130" spans="14:14" s="194" customFormat="1" x14ac:dyDescent="0.2">
      <c r="N130" s="204"/>
    </row>
    <row r="131" spans="14:14" s="194" customFormat="1" x14ac:dyDescent="0.2">
      <c r="N131" s="204"/>
    </row>
    <row r="132" spans="14:14" s="194" customFormat="1" x14ac:dyDescent="0.2">
      <c r="N132" s="204"/>
    </row>
    <row r="133" spans="14:14" s="194" customFormat="1" x14ac:dyDescent="0.2">
      <c r="N133" s="204"/>
    </row>
    <row r="134" spans="14:14" s="194" customFormat="1" x14ac:dyDescent="0.2">
      <c r="N134" s="204"/>
    </row>
    <row r="135" spans="14:14" s="194" customFormat="1" x14ac:dyDescent="0.2">
      <c r="N135" s="204"/>
    </row>
    <row r="136" spans="14:14" s="194" customFormat="1" x14ac:dyDescent="0.2">
      <c r="N136" s="204"/>
    </row>
    <row r="137" spans="14:14" s="194" customFormat="1" x14ac:dyDescent="0.2">
      <c r="N137" s="204"/>
    </row>
    <row r="138" spans="14:14" s="194" customFormat="1" x14ac:dyDescent="0.2">
      <c r="N138" s="204"/>
    </row>
    <row r="139" spans="14:14" s="194" customFormat="1" x14ac:dyDescent="0.2">
      <c r="N139" s="204"/>
    </row>
    <row r="140" spans="14:14" s="194" customFormat="1" x14ac:dyDescent="0.2">
      <c r="N140" s="204"/>
    </row>
    <row r="141" spans="14:14" s="194" customFormat="1" x14ac:dyDescent="0.2">
      <c r="N141" s="204"/>
    </row>
    <row r="142" spans="14:14" s="194" customFormat="1" x14ac:dyDescent="0.2">
      <c r="N142" s="204"/>
    </row>
    <row r="143" spans="14:14" s="194" customFormat="1" x14ac:dyDescent="0.2">
      <c r="N143" s="204"/>
    </row>
    <row r="144" spans="14:14" s="194" customFormat="1" x14ac:dyDescent="0.2">
      <c r="N144" s="204"/>
    </row>
    <row r="145" spans="14:14" s="194" customFormat="1" x14ac:dyDescent="0.2">
      <c r="N145" s="204"/>
    </row>
    <row r="146" spans="14:14" s="194" customFormat="1" x14ac:dyDescent="0.2">
      <c r="N146" s="204"/>
    </row>
    <row r="147" spans="14:14" s="194" customFormat="1" x14ac:dyDescent="0.2">
      <c r="N147" s="204"/>
    </row>
    <row r="148" spans="14:14" s="194" customFormat="1" x14ac:dyDescent="0.2">
      <c r="N148" s="204"/>
    </row>
    <row r="149" spans="14:14" s="194" customFormat="1" x14ac:dyDescent="0.2">
      <c r="N149" s="204"/>
    </row>
    <row r="150" spans="14:14" s="194" customFormat="1" x14ac:dyDescent="0.2">
      <c r="N150" s="204"/>
    </row>
    <row r="151" spans="14:14" s="194" customFormat="1" x14ac:dyDescent="0.2">
      <c r="N151" s="204"/>
    </row>
    <row r="152" spans="14:14" s="194" customFormat="1" x14ac:dyDescent="0.2">
      <c r="N152" s="204"/>
    </row>
    <row r="153" spans="14:14" s="194" customFormat="1" x14ac:dyDescent="0.2">
      <c r="N153" s="204"/>
    </row>
    <row r="154" spans="14:14" s="194" customFormat="1" x14ac:dyDescent="0.2">
      <c r="N154" s="204"/>
    </row>
    <row r="155" spans="14:14" s="194" customFormat="1" x14ac:dyDescent="0.2">
      <c r="N155" s="204"/>
    </row>
    <row r="156" spans="14:14" s="194" customFormat="1" x14ac:dyDescent="0.2">
      <c r="N156" s="204"/>
    </row>
    <row r="157" spans="14:14" s="194" customFormat="1" x14ac:dyDescent="0.2">
      <c r="N157" s="204"/>
    </row>
    <row r="158" spans="14:14" s="194" customFormat="1" x14ac:dyDescent="0.2">
      <c r="N158" s="204"/>
    </row>
    <row r="159" spans="14:14" s="194" customFormat="1" x14ac:dyDescent="0.2">
      <c r="N159" s="204"/>
    </row>
    <row r="160" spans="14:14" s="194" customFormat="1" x14ac:dyDescent="0.2">
      <c r="N160" s="204"/>
    </row>
    <row r="161" spans="14:14" s="194" customFormat="1" x14ac:dyDescent="0.2">
      <c r="N161" s="204"/>
    </row>
    <row r="162" spans="14:14" s="194" customFormat="1" x14ac:dyDescent="0.2">
      <c r="N162" s="204"/>
    </row>
  </sheetData>
  <mergeCells count="15">
    <mergeCell ref="D30:F30"/>
    <mergeCell ref="A93:AC93"/>
    <mergeCell ref="A94:I94"/>
    <mergeCell ref="A15:P15"/>
    <mergeCell ref="A16:P16"/>
    <mergeCell ref="A18:P18"/>
    <mergeCell ref="D27:F27"/>
    <mergeCell ref="D28:F28"/>
    <mergeCell ref="D29:F29"/>
    <mergeCell ref="A13:P13"/>
    <mergeCell ref="A5:P5"/>
    <mergeCell ref="A7:P7"/>
    <mergeCell ref="A9:P9"/>
    <mergeCell ref="A10:P10"/>
    <mergeCell ref="A12:P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Q54"/>
  <sheetViews>
    <sheetView view="pageBreakPreview" topLeftCell="A46" zoomScale="80" zoomScaleSheetLayoutView="80" workbookViewId="0">
      <selection activeCell="J33" sqref="J33"/>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294" t="str">
        <f>'1. паспорт местоположение'!A5:C5</f>
        <v>Год раскрытия информации: 2025 год</v>
      </c>
      <c r="B5" s="294"/>
      <c r="C5" s="294"/>
      <c r="D5" s="294"/>
      <c r="E5" s="294"/>
      <c r="F5" s="294"/>
      <c r="G5" s="294"/>
      <c r="H5" s="294"/>
      <c r="I5" s="294"/>
      <c r="J5" s="294"/>
      <c r="K5" s="294"/>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03" t="s">
        <v>7</v>
      </c>
      <c r="B7" s="303"/>
      <c r="C7" s="303"/>
      <c r="D7" s="303"/>
      <c r="E7" s="303"/>
      <c r="F7" s="303"/>
      <c r="G7" s="303"/>
      <c r="H7" s="303"/>
      <c r="I7" s="303"/>
      <c r="J7" s="303"/>
      <c r="K7" s="303"/>
    </row>
    <row r="8" spans="1:43" ht="18.75" x14ac:dyDescent="0.25">
      <c r="A8" s="303"/>
      <c r="B8" s="303"/>
      <c r="C8" s="303"/>
      <c r="D8" s="303"/>
      <c r="E8" s="303"/>
      <c r="F8" s="303"/>
      <c r="G8" s="303"/>
      <c r="H8" s="303"/>
      <c r="I8" s="303"/>
      <c r="J8" s="303"/>
      <c r="K8" s="303"/>
    </row>
    <row r="9" spans="1:43" x14ac:dyDescent="0.25">
      <c r="A9" s="301" t="str">
        <f>'1. паспорт местоположение'!A9:C9</f>
        <v xml:space="preserve">Акционерное общество "Западная энергетическая компания" </v>
      </c>
      <c r="B9" s="301"/>
      <c r="C9" s="301"/>
      <c r="D9" s="301"/>
      <c r="E9" s="301"/>
      <c r="F9" s="301"/>
      <c r="G9" s="301"/>
      <c r="H9" s="301"/>
      <c r="I9" s="301"/>
      <c r="J9" s="301"/>
      <c r="K9" s="301"/>
    </row>
    <row r="10" spans="1:43" x14ac:dyDescent="0.25">
      <c r="A10" s="307" t="s">
        <v>6</v>
      </c>
      <c r="B10" s="307"/>
      <c r="C10" s="307"/>
      <c r="D10" s="307"/>
      <c r="E10" s="307"/>
      <c r="F10" s="307"/>
      <c r="G10" s="307"/>
      <c r="H10" s="307"/>
      <c r="I10" s="307"/>
      <c r="J10" s="307"/>
      <c r="K10" s="307"/>
    </row>
    <row r="11" spans="1:43" ht="18.75" x14ac:dyDescent="0.25">
      <c r="A11" s="303"/>
      <c r="B11" s="303"/>
      <c r="C11" s="303"/>
      <c r="D11" s="303"/>
      <c r="E11" s="303"/>
      <c r="F11" s="303"/>
      <c r="G11" s="303"/>
      <c r="H11" s="303"/>
      <c r="I11" s="303"/>
      <c r="J11" s="303"/>
      <c r="K11" s="303"/>
    </row>
    <row r="12" spans="1:43" x14ac:dyDescent="0.25">
      <c r="A12" s="301" t="str">
        <f>'1. паспорт местоположение'!A12:C12</f>
        <v>О 24-31</v>
      </c>
      <c r="B12" s="301"/>
      <c r="C12" s="301"/>
      <c r="D12" s="301"/>
      <c r="E12" s="301"/>
      <c r="F12" s="301"/>
      <c r="G12" s="301"/>
      <c r="H12" s="301"/>
      <c r="I12" s="301"/>
      <c r="J12" s="301"/>
      <c r="K12" s="301"/>
    </row>
    <row r="13" spans="1:43" x14ac:dyDescent="0.25">
      <c r="A13" s="307" t="s">
        <v>5</v>
      </c>
      <c r="B13" s="307"/>
      <c r="C13" s="307"/>
      <c r="D13" s="307"/>
      <c r="E13" s="307"/>
      <c r="F13" s="307"/>
      <c r="G13" s="307"/>
      <c r="H13" s="307"/>
      <c r="I13" s="307"/>
      <c r="J13" s="307"/>
      <c r="K13" s="307"/>
    </row>
    <row r="14" spans="1:43" ht="18.75" x14ac:dyDescent="0.25">
      <c r="A14" s="308"/>
      <c r="B14" s="308"/>
      <c r="C14" s="308"/>
      <c r="D14" s="308"/>
      <c r="E14" s="308"/>
      <c r="F14" s="308"/>
      <c r="G14" s="308"/>
      <c r="H14" s="308"/>
      <c r="I14" s="308"/>
      <c r="J14" s="308"/>
      <c r="K14" s="308"/>
    </row>
    <row r="15" spans="1:43" x14ac:dyDescent="0.25">
      <c r="A15"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01"/>
      <c r="C15" s="301"/>
      <c r="D15" s="301"/>
      <c r="E15" s="301"/>
      <c r="F15" s="301"/>
      <c r="G15" s="301"/>
      <c r="H15" s="301"/>
      <c r="I15" s="301"/>
      <c r="J15" s="301"/>
      <c r="K15" s="301"/>
    </row>
    <row r="16" spans="1:43" x14ac:dyDescent="0.25">
      <c r="A16" s="295" t="s">
        <v>4</v>
      </c>
      <c r="B16" s="295"/>
      <c r="C16" s="295"/>
      <c r="D16" s="295"/>
      <c r="E16" s="295"/>
      <c r="F16" s="295"/>
      <c r="G16" s="295"/>
      <c r="H16" s="295"/>
      <c r="I16" s="295"/>
      <c r="J16" s="295"/>
      <c r="K16" s="295"/>
    </row>
    <row r="17" spans="1:11" ht="15.75" customHeight="1" x14ac:dyDescent="0.25"/>
    <row r="18" spans="1:11" x14ac:dyDescent="0.25">
      <c r="K18" s="24"/>
    </row>
    <row r="19" spans="1:11" ht="15.75" customHeight="1" x14ac:dyDescent="0.25">
      <c r="A19" s="354" t="s">
        <v>391</v>
      </c>
      <c r="B19" s="354"/>
      <c r="C19" s="354"/>
      <c r="D19" s="354"/>
      <c r="E19" s="354"/>
      <c r="F19" s="354"/>
      <c r="G19" s="354"/>
      <c r="H19" s="354"/>
      <c r="I19" s="354"/>
      <c r="J19" s="354"/>
      <c r="K19" s="354"/>
    </row>
    <row r="20" spans="1:11" x14ac:dyDescent="0.25">
      <c r="A20" s="35"/>
      <c r="B20" s="35"/>
    </row>
    <row r="21" spans="1:11" ht="28.5" customHeight="1" x14ac:dyDescent="0.25">
      <c r="A21" s="349" t="s">
        <v>199</v>
      </c>
      <c r="B21" s="349" t="s">
        <v>482</v>
      </c>
      <c r="C21" s="349" t="s">
        <v>350</v>
      </c>
      <c r="D21" s="349"/>
      <c r="E21" s="349"/>
      <c r="F21" s="349"/>
      <c r="G21" s="349"/>
      <c r="H21" s="349"/>
      <c r="I21" s="349" t="s">
        <v>198</v>
      </c>
      <c r="J21" s="350" t="s">
        <v>351</v>
      </c>
      <c r="K21" s="349" t="s">
        <v>197</v>
      </c>
    </row>
    <row r="22" spans="1:11" ht="58.5" customHeight="1" x14ac:dyDescent="0.25">
      <c r="A22" s="349"/>
      <c r="B22" s="349"/>
      <c r="C22" s="353" t="s">
        <v>534</v>
      </c>
      <c r="D22" s="353"/>
      <c r="E22" s="353" t="s">
        <v>9</v>
      </c>
      <c r="F22" s="353"/>
      <c r="G22" s="353" t="s">
        <v>535</v>
      </c>
      <c r="H22" s="353"/>
      <c r="I22" s="349"/>
      <c r="J22" s="351"/>
      <c r="K22" s="349"/>
    </row>
    <row r="23" spans="1:11" ht="31.5" x14ac:dyDescent="0.25">
      <c r="A23" s="349"/>
      <c r="B23" s="349"/>
      <c r="C23" s="158" t="s">
        <v>196</v>
      </c>
      <c r="D23" s="158" t="s">
        <v>195</v>
      </c>
      <c r="E23" s="158" t="s">
        <v>196</v>
      </c>
      <c r="F23" s="158" t="s">
        <v>195</v>
      </c>
      <c r="G23" s="158" t="s">
        <v>196</v>
      </c>
      <c r="H23" s="158" t="s">
        <v>195</v>
      </c>
      <c r="I23" s="349"/>
      <c r="J23" s="352"/>
      <c r="K23" s="349"/>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74"/>
      <c r="H25" s="174"/>
      <c r="I25" s="174"/>
      <c r="J25" s="154"/>
      <c r="K25" s="155"/>
    </row>
    <row r="26" spans="1:11" x14ac:dyDescent="0.25">
      <c r="A26" s="158" t="s">
        <v>483</v>
      </c>
      <c r="B26" s="167" t="s">
        <v>484</v>
      </c>
      <c r="C26" s="164" t="s">
        <v>433</v>
      </c>
      <c r="D26" s="164" t="s">
        <v>433</v>
      </c>
      <c r="E26" s="175">
        <v>42859</v>
      </c>
      <c r="F26" s="175">
        <v>42859</v>
      </c>
      <c r="G26" s="164" t="s">
        <v>433</v>
      </c>
      <c r="H26" s="164" t="s">
        <v>433</v>
      </c>
      <c r="I26" s="176"/>
      <c r="J26" s="154"/>
      <c r="K26" s="155"/>
    </row>
    <row r="27" spans="1:11" ht="31.5" x14ac:dyDescent="0.25">
      <c r="A27" s="158" t="s">
        <v>485</v>
      </c>
      <c r="B27" s="167" t="s">
        <v>486</v>
      </c>
      <c r="C27" s="164" t="s">
        <v>433</v>
      </c>
      <c r="D27" s="164" t="s">
        <v>433</v>
      </c>
      <c r="E27" s="175">
        <v>42807</v>
      </c>
      <c r="F27" s="175">
        <v>42807</v>
      </c>
      <c r="G27" s="164" t="s">
        <v>433</v>
      </c>
      <c r="H27" s="164" t="s">
        <v>433</v>
      </c>
      <c r="I27" s="176"/>
      <c r="J27" s="154"/>
      <c r="K27" s="155"/>
    </row>
    <row r="28" spans="1:11" ht="63" x14ac:dyDescent="0.25">
      <c r="A28" s="158" t="s">
        <v>488</v>
      </c>
      <c r="B28" s="167" t="s">
        <v>487</v>
      </c>
      <c r="C28" s="164" t="s">
        <v>433</v>
      </c>
      <c r="D28" s="164" t="s">
        <v>433</v>
      </c>
      <c r="E28" s="175" t="s">
        <v>433</v>
      </c>
      <c r="F28" s="175" t="s">
        <v>433</v>
      </c>
      <c r="G28" s="164" t="s">
        <v>433</v>
      </c>
      <c r="H28" s="164" t="s">
        <v>433</v>
      </c>
      <c r="I28" s="176"/>
      <c r="J28" s="154"/>
      <c r="K28" s="155"/>
    </row>
    <row r="29" spans="1:11" ht="31.5" x14ac:dyDescent="0.25">
      <c r="A29" s="158" t="s">
        <v>490</v>
      </c>
      <c r="B29" s="167" t="s">
        <v>489</v>
      </c>
      <c r="C29" s="164" t="s">
        <v>433</v>
      </c>
      <c r="D29" s="164" t="s">
        <v>433</v>
      </c>
      <c r="E29" s="175" t="s">
        <v>433</v>
      </c>
      <c r="F29" s="175" t="s">
        <v>433</v>
      </c>
      <c r="G29" s="164" t="s">
        <v>433</v>
      </c>
      <c r="H29" s="164" t="s">
        <v>433</v>
      </c>
      <c r="I29" s="176"/>
      <c r="J29" s="154"/>
      <c r="K29" s="155"/>
    </row>
    <row r="30" spans="1:11" ht="31.5" x14ac:dyDescent="0.25">
      <c r="A30" s="158" t="s">
        <v>492</v>
      </c>
      <c r="B30" s="167" t="s">
        <v>491</v>
      </c>
      <c r="C30" s="164" t="s">
        <v>433</v>
      </c>
      <c r="D30" s="164" t="s">
        <v>433</v>
      </c>
      <c r="E30" s="175" t="s">
        <v>433</v>
      </c>
      <c r="F30" s="175" t="s">
        <v>433</v>
      </c>
      <c r="G30" s="164" t="s">
        <v>433</v>
      </c>
      <c r="H30" s="164" t="s">
        <v>433</v>
      </c>
      <c r="I30" s="176"/>
      <c r="J30" s="154"/>
      <c r="K30" s="155"/>
    </row>
    <row r="31" spans="1:11" ht="31.5" x14ac:dyDescent="0.25">
      <c r="A31" s="158" t="s">
        <v>494</v>
      </c>
      <c r="B31" s="167" t="s">
        <v>493</v>
      </c>
      <c r="C31" s="164">
        <v>45689</v>
      </c>
      <c r="D31" s="164">
        <v>45787</v>
      </c>
      <c r="E31" s="175">
        <v>41806</v>
      </c>
      <c r="F31" s="175">
        <v>41806</v>
      </c>
      <c r="G31" s="164">
        <v>45689</v>
      </c>
      <c r="H31" s="164">
        <v>45787</v>
      </c>
      <c r="I31" s="176"/>
      <c r="J31" s="154"/>
      <c r="K31" s="155"/>
    </row>
    <row r="32" spans="1:11" ht="31.5" x14ac:dyDescent="0.25">
      <c r="A32" s="158" t="s">
        <v>496</v>
      </c>
      <c r="B32" s="167" t="s">
        <v>495</v>
      </c>
      <c r="C32" s="164">
        <v>45792</v>
      </c>
      <c r="D32" s="164">
        <v>45807</v>
      </c>
      <c r="E32" s="175">
        <v>42597</v>
      </c>
      <c r="F32" s="175">
        <v>42597</v>
      </c>
      <c r="G32" s="164">
        <v>45792</v>
      </c>
      <c r="H32" s="164">
        <v>45807</v>
      </c>
      <c r="I32" s="176"/>
      <c r="J32" s="154"/>
      <c r="K32" s="155"/>
    </row>
    <row r="33" spans="1:11" ht="47.25" x14ac:dyDescent="0.25">
      <c r="A33" s="158" t="s">
        <v>498</v>
      </c>
      <c r="B33" s="167" t="s">
        <v>497</v>
      </c>
      <c r="C33" s="164" t="s">
        <v>433</v>
      </c>
      <c r="D33" s="164" t="s">
        <v>433</v>
      </c>
      <c r="E33" s="175">
        <v>42720</v>
      </c>
      <c r="F33" s="175">
        <v>42720</v>
      </c>
      <c r="G33" s="164" t="s">
        <v>433</v>
      </c>
      <c r="H33" s="164" t="s">
        <v>433</v>
      </c>
      <c r="I33" s="176"/>
      <c r="J33" s="154"/>
      <c r="K33" s="155"/>
    </row>
    <row r="34" spans="1:11" ht="63" x14ac:dyDescent="0.25">
      <c r="A34" s="158" t="s">
        <v>500</v>
      </c>
      <c r="B34" s="167" t="s">
        <v>499</v>
      </c>
      <c r="C34" s="164" t="s">
        <v>545</v>
      </c>
      <c r="D34" s="164" t="s">
        <v>545</v>
      </c>
      <c r="E34" s="175" t="s">
        <v>433</v>
      </c>
      <c r="F34" s="175" t="s">
        <v>433</v>
      </c>
      <c r="G34" s="164" t="s">
        <v>545</v>
      </c>
      <c r="H34" s="164" t="s">
        <v>545</v>
      </c>
      <c r="I34" s="176"/>
      <c r="J34" s="156"/>
      <c r="K34" s="156"/>
    </row>
    <row r="35" spans="1:11" ht="31.5" x14ac:dyDescent="0.25">
      <c r="A35" s="158" t="s">
        <v>501</v>
      </c>
      <c r="B35" s="167" t="s">
        <v>193</v>
      </c>
      <c r="C35" s="164">
        <v>45807</v>
      </c>
      <c r="D35" s="164">
        <v>45807</v>
      </c>
      <c r="E35" s="175">
        <v>42731</v>
      </c>
      <c r="F35" s="175">
        <v>42731</v>
      </c>
      <c r="G35" s="164">
        <v>45807</v>
      </c>
      <c r="H35" s="164">
        <v>45807</v>
      </c>
      <c r="I35" s="176"/>
      <c r="J35" s="156"/>
      <c r="K35" s="156"/>
    </row>
    <row r="36" spans="1:11" ht="31.5" x14ac:dyDescent="0.25">
      <c r="A36" s="158" t="s">
        <v>503</v>
      </c>
      <c r="B36" s="167" t="s">
        <v>502</v>
      </c>
      <c r="C36" s="164" t="s">
        <v>545</v>
      </c>
      <c r="D36" s="164" t="s">
        <v>545</v>
      </c>
      <c r="E36" s="175">
        <v>42993</v>
      </c>
      <c r="F36" s="175">
        <v>42993</v>
      </c>
      <c r="G36" s="164" t="s">
        <v>545</v>
      </c>
      <c r="H36" s="164" t="s">
        <v>545</v>
      </c>
      <c r="I36" s="176"/>
      <c r="J36" s="166"/>
      <c r="K36" s="155"/>
    </row>
    <row r="37" spans="1:11" x14ac:dyDescent="0.25">
      <c r="A37" s="158" t="s">
        <v>504</v>
      </c>
      <c r="B37" s="167" t="s">
        <v>192</v>
      </c>
      <c r="C37" s="164" t="s">
        <v>545</v>
      </c>
      <c r="D37" s="164" t="s">
        <v>545</v>
      </c>
      <c r="E37" s="175">
        <v>43054</v>
      </c>
      <c r="F37" s="175">
        <v>43305</v>
      </c>
      <c r="G37" s="164" t="s">
        <v>545</v>
      </c>
      <c r="H37" s="164" t="s">
        <v>545</v>
      </c>
      <c r="I37" s="176"/>
      <c r="J37" s="157"/>
      <c r="K37" s="155"/>
    </row>
    <row r="38" spans="1:11" x14ac:dyDescent="0.25">
      <c r="A38" s="165" t="s">
        <v>505</v>
      </c>
      <c r="B38" s="168" t="s">
        <v>191</v>
      </c>
      <c r="C38" s="164"/>
      <c r="D38" s="164"/>
      <c r="E38" s="175"/>
      <c r="F38" s="175"/>
      <c r="G38" s="164"/>
      <c r="H38" s="164"/>
      <c r="I38" s="176"/>
      <c r="J38" s="155"/>
      <c r="K38" s="155"/>
    </row>
    <row r="39" spans="1:11" ht="63" x14ac:dyDescent="0.25">
      <c r="A39" s="158" t="s">
        <v>507</v>
      </c>
      <c r="B39" s="167" t="s">
        <v>506</v>
      </c>
      <c r="C39" s="164">
        <v>45667</v>
      </c>
      <c r="D39" s="164">
        <v>45672</v>
      </c>
      <c r="E39" s="175">
        <v>42843</v>
      </c>
      <c r="F39" s="175">
        <v>42843</v>
      </c>
      <c r="G39" s="164">
        <v>45667</v>
      </c>
      <c r="H39" s="164">
        <v>45672</v>
      </c>
      <c r="I39" s="176"/>
      <c r="J39" s="155"/>
      <c r="K39" s="155"/>
    </row>
    <row r="40" spans="1:11" x14ac:dyDescent="0.25">
      <c r="A40" s="158" t="s">
        <v>509</v>
      </c>
      <c r="B40" s="167" t="s">
        <v>508</v>
      </c>
      <c r="C40" s="164">
        <v>45778</v>
      </c>
      <c r="D40" s="164">
        <v>45807</v>
      </c>
      <c r="E40" s="175">
        <v>43038</v>
      </c>
      <c r="F40" s="175">
        <v>43038</v>
      </c>
      <c r="G40" s="164">
        <v>45778</v>
      </c>
      <c r="H40" s="164">
        <v>45807</v>
      </c>
      <c r="I40" s="176"/>
      <c r="J40" s="155"/>
      <c r="K40" s="155"/>
    </row>
    <row r="41" spans="1:11" ht="47.25" x14ac:dyDescent="0.25">
      <c r="A41" s="158" t="s">
        <v>511</v>
      </c>
      <c r="B41" s="168" t="s">
        <v>510</v>
      </c>
      <c r="C41" s="164"/>
      <c r="D41" s="164"/>
      <c r="E41" s="175"/>
      <c r="F41" s="175"/>
      <c r="G41" s="164"/>
      <c r="H41" s="164"/>
      <c r="I41" s="176"/>
      <c r="J41" s="155"/>
      <c r="K41" s="155"/>
    </row>
    <row r="42" spans="1:11" ht="31.5" x14ac:dyDescent="0.25">
      <c r="A42" s="158" t="s">
        <v>513</v>
      </c>
      <c r="B42" s="167" t="s">
        <v>512</v>
      </c>
      <c r="C42" s="164" t="s">
        <v>545</v>
      </c>
      <c r="D42" s="164" t="s">
        <v>545</v>
      </c>
      <c r="E42" s="175">
        <v>43070</v>
      </c>
      <c r="F42" s="175">
        <v>43097</v>
      </c>
      <c r="G42" s="164" t="s">
        <v>545</v>
      </c>
      <c r="H42" s="164" t="s">
        <v>545</v>
      </c>
      <c r="I42" s="176"/>
      <c r="J42" s="155"/>
      <c r="K42" s="155"/>
    </row>
    <row r="43" spans="1:11" x14ac:dyDescent="0.25">
      <c r="A43" s="158" t="s">
        <v>514</v>
      </c>
      <c r="B43" s="167" t="s">
        <v>190</v>
      </c>
      <c r="C43" s="184">
        <v>45778</v>
      </c>
      <c r="D43" s="184">
        <v>45807</v>
      </c>
      <c r="E43" s="175">
        <v>43054</v>
      </c>
      <c r="F43" s="175">
        <v>43218</v>
      </c>
      <c r="G43" s="184">
        <v>45778</v>
      </c>
      <c r="H43" s="184">
        <v>45807</v>
      </c>
      <c r="I43" s="176"/>
      <c r="J43" s="155"/>
      <c r="K43" s="155"/>
    </row>
    <row r="44" spans="1:11" x14ac:dyDescent="0.25">
      <c r="A44" s="158" t="s">
        <v>515</v>
      </c>
      <c r="B44" s="167" t="s">
        <v>189</v>
      </c>
      <c r="C44" s="184">
        <v>45809</v>
      </c>
      <c r="D44" s="184">
        <v>45870</v>
      </c>
      <c r="E44" s="175">
        <v>43084</v>
      </c>
      <c r="F44" s="175">
        <v>43266</v>
      </c>
      <c r="G44" s="184">
        <v>45809</v>
      </c>
      <c r="H44" s="184">
        <v>45870</v>
      </c>
      <c r="I44" s="176"/>
      <c r="J44" s="155"/>
      <c r="K44" s="155"/>
    </row>
    <row r="45" spans="1:11" ht="78.75" x14ac:dyDescent="0.25">
      <c r="A45" s="158" t="s">
        <v>517</v>
      </c>
      <c r="B45" s="167" t="s">
        <v>516</v>
      </c>
      <c r="C45" s="164" t="s">
        <v>545</v>
      </c>
      <c r="D45" s="164" t="s">
        <v>545</v>
      </c>
      <c r="E45" s="175">
        <v>43343</v>
      </c>
      <c r="F45" s="175">
        <v>43343</v>
      </c>
      <c r="G45" s="164" t="s">
        <v>545</v>
      </c>
      <c r="H45" s="164" t="s">
        <v>545</v>
      </c>
      <c r="I45" s="176"/>
      <c r="J45" s="155"/>
      <c r="K45" s="155"/>
    </row>
    <row r="46" spans="1:11" ht="157.5" x14ac:dyDescent="0.25">
      <c r="A46" s="158" t="s">
        <v>519</v>
      </c>
      <c r="B46" s="167" t="s">
        <v>518</v>
      </c>
      <c r="C46" s="184" t="s">
        <v>433</v>
      </c>
      <c r="D46" s="184" t="s">
        <v>433</v>
      </c>
      <c r="E46" s="175">
        <v>43319</v>
      </c>
      <c r="F46" s="175">
        <v>43319</v>
      </c>
      <c r="G46" s="184" t="s">
        <v>433</v>
      </c>
      <c r="H46" s="184" t="s">
        <v>433</v>
      </c>
      <c r="I46" s="176"/>
      <c r="J46" s="155"/>
      <c r="K46" s="155"/>
    </row>
    <row r="47" spans="1:11" x14ac:dyDescent="0.25">
      <c r="A47" s="158" t="s">
        <v>530</v>
      </c>
      <c r="B47" s="167" t="s">
        <v>188</v>
      </c>
      <c r="C47" s="185">
        <v>45809</v>
      </c>
      <c r="D47" s="184">
        <v>46295</v>
      </c>
      <c r="E47" s="175">
        <v>43220</v>
      </c>
      <c r="F47" s="175">
        <v>43318</v>
      </c>
      <c r="G47" s="185">
        <v>45809</v>
      </c>
      <c r="H47" s="184">
        <v>46295</v>
      </c>
      <c r="I47" s="176"/>
      <c r="J47" s="155"/>
      <c r="K47" s="155"/>
    </row>
    <row r="48" spans="1:11" ht="31.5" x14ac:dyDescent="0.25">
      <c r="A48" s="158" t="s">
        <v>520</v>
      </c>
      <c r="B48" s="168" t="s">
        <v>187</v>
      </c>
      <c r="C48" s="164"/>
      <c r="D48" s="164"/>
      <c r="E48" s="175"/>
      <c r="F48" s="175"/>
      <c r="G48" s="164"/>
      <c r="H48" s="164"/>
      <c r="I48" s="176"/>
      <c r="J48" s="155"/>
      <c r="K48" s="155"/>
    </row>
    <row r="49" spans="1:11" ht="31.5" x14ac:dyDescent="0.25">
      <c r="A49" s="158" t="s">
        <v>531</v>
      </c>
      <c r="B49" s="167" t="s">
        <v>186</v>
      </c>
      <c r="C49" s="164">
        <v>45931</v>
      </c>
      <c r="D49" s="164">
        <v>46295</v>
      </c>
      <c r="E49" s="175">
        <v>43318</v>
      </c>
      <c r="F49" s="175">
        <v>43320</v>
      </c>
      <c r="G49" s="164">
        <v>45931</v>
      </c>
      <c r="H49" s="164">
        <v>46295</v>
      </c>
      <c r="I49" s="176"/>
      <c r="J49" s="155"/>
      <c r="K49" s="155"/>
    </row>
    <row r="50" spans="1:11" ht="78.75" x14ac:dyDescent="0.25">
      <c r="A50" s="165" t="s">
        <v>522</v>
      </c>
      <c r="B50" s="167" t="s">
        <v>521</v>
      </c>
      <c r="C50" s="164"/>
      <c r="D50" s="164"/>
      <c r="E50" s="175">
        <v>43343</v>
      </c>
      <c r="F50" s="175">
        <v>43343</v>
      </c>
      <c r="G50" s="164"/>
      <c r="H50" s="164"/>
      <c r="I50" s="176"/>
      <c r="J50" s="155"/>
      <c r="K50" s="155"/>
    </row>
    <row r="51" spans="1:11" ht="63" x14ac:dyDescent="0.25">
      <c r="A51" s="158" t="s">
        <v>524</v>
      </c>
      <c r="B51" s="167" t="s">
        <v>523</v>
      </c>
      <c r="C51" s="164" t="s">
        <v>433</v>
      </c>
      <c r="D51" s="164" t="s">
        <v>433</v>
      </c>
      <c r="E51" s="175">
        <v>43343</v>
      </c>
      <c r="F51" s="175">
        <v>43343</v>
      </c>
      <c r="G51" s="164" t="s">
        <v>433</v>
      </c>
      <c r="H51" s="164" t="s">
        <v>433</v>
      </c>
      <c r="I51" s="176"/>
      <c r="J51" s="155"/>
      <c r="K51" s="155"/>
    </row>
    <row r="52" spans="1:11" ht="63" x14ac:dyDescent="0.25">
      <c r="A52" s="158" t="s">
        <v>525</v>
      </c>
      <c r="B52" s="167" t="s">
        <v>185</v>
      </c>
      <c r="C52" s="164" t="s">
        <v>433</v>
      </c>
      <c r="D52" s="164" t="s">
        <v>433</v>
      </c>
      <c r="E52" s="175"/>
      <c r="F52" s="175"/>
      <c r="G52" s="164" t="s">
        <v>433</v>
      </c>
      <c r="H52" s="164" t="s">
        <v>433</v>
      </c>
      <c r="I52" s="176"/>
      <c r="J52" s="155"/>
      <c r="K52" s="155"/>
    </row>
    <row r="53" spans="1:11" ht="31.5" x14ac:dyDescent="0.25">
      <c r="A53" s="158" t="s">
        <v>527</v>
      </c>
      <c r="B53" s="167" t="s">
        <v>526</v>
      </c>
      <c r="C53" s="186">
        <v>45931</v>
      </c>
      <c r="D53" s="164">
        <v>46295</v>
      </c>
      <c r="E53" s="175">
        <v>43343</v>
      </c>
      <c r="F53" s="175">
        <v>43343</v>
      </c>
      <c r="G53" s="186">
        <v>45931</v>
      </c>
      <c r="H53" s="164">
        <v>46295</v>
      </c>
      <c r="I53" s="176"/>
      <c r="J53" s="155"/>
      <c r="K53" s="155"/>
    </row>
    <row r="54" spans="1:11" ht="31.5" x14ac:dyDescent="0.25">
      <c r="A54" s="158" t="s">
        <v>532</v>
      </c>
      <c r="B54" s="167" t="s">
        <v>184</v>
      </c>
      <c r="C54" s="186">
        <v>45931</v>
      </c>
      <c r="D54" s="164">
        <v>46295</v>
      </c>
      <c r="E54" s="175">
        <v>43353</v>
      </c>
      <c r="F54" s="175">
        <v>43353</v>
      </c>
      <c r="G54" s="186">
        <v>45931</v>
      </c>
      <c r="H54" s="164">
        <v>46295</v>
      </c>
      <c r="I54" s="176"/>
      <c r="J54" s="155"/>
      <c r="K54" s="155"/>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12"/>
    </row>
    <row r="6" spans="1:29" ht="18.75" x14ac:dyDescent="0.25">
      <c r="A6" s="298" t="s">
        <v>7</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64" t="str">
        <f>'1. паспорт местоположение'!A9:C9</f>
        <v xml:space="preserve">Акционерное общество "Западная энергетическая компания"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295" t="s">
        <v>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64" t="str">
        <f>'1. паспорт местоположение'!A12:C12</f>
        <v>О 24-31</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295" t="s">
        <v>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65"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295" t="s">
        <v>4</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8" t="s">
        <v>392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57" t="s">
        <v>183</v>
      </c>
      <c r="B20" s="357" t="s">
        <v>182</v>
      </c>
      <c r="C20" s="353" t="s">
        <v>181</v>
      </c>
      <c r="D20" s="353"/>
      <c r="E20" s="367" t="s">
        <v>180</v>
      </c>
      <c r="F20" s="367"/>
      <c r="G20" s="357" t="s">
        <v>422</v>
      </c>
      <c r="H20" s="360" t="s">
        <v>423</v>
      </c>
      <c r="I20" s="361"/>
      <c r="J20" s="361"/>
      <c r="K20" s="361"/>
      <c r="L20" s="360" t="s">
        <v>424</v>
      </c>
      <c r="M20" s="361"/>
      <c r="N20" s="361"/>
      <c r="O20" s="361"/>
      <c r="P20" s="360" t="s">
        <v>425</v>
      </c>
      <c r="Q20" s="361"/>
      <c r="R20" s="361"/>
      <c r="S20" s="361"/>
      <c r="T20" s="360" t="s">
        <v>437</v>
      </c>
      <c r="U20" s="361"/>
      <c r="V20" s="361"/>
      <c r="W20" s="361"/>
      <c r="X20" s="360" t="s">
        <v>438</v>
      </c>
      <c r="Y20" s="361"/>
      <c r="Z20" s="361"/>
      <c r="AA20" s="361"/>
      <c r="AB20" s="369" t="s">
        <v>179</v>
      </c>
      <c r="AC20" s="369"/>
      <c r="AD20" s="49"/>
      <c r="AE20" s="49"/>
      <c r="AF20" s="49"/>
    </row>
    <row r="21" spans="1:32" ht="99.75" customHeight="1" x14ac:dyDescent="0.25">
      <c r="A21" s="358"/>
      <c r="B21" s="358"/>
      <c r="C21" s="353"/>
      <c r="D21" s="353"/>
      <c r="E21" s="367"/>
      <c r="F21" s="367"/>
      <c r="G21" s="358"/>
      <c r="H21" s="353" t="s">
        <v>2</v>
      </c>
      <c r="I21" s="353"/>
      <c r="J21" s="353" t="s">
        <v>9</v>
      </c>
      <c r="K21" s="353"/>
      <c r="L21" s="353" t="s">
        <v>2</v>
      </c>
      <c r="M21" s="353"/>
      <c r="N21" s="353" t="s">
        <v>9</v>
      </c>
      <c r="O21" s="353"/>
      <c r="P21" s="353" t="s">
        <v>2</v>
      </c>
      <c r="Q21" s="353"/>
      <c r="R21" s="353" t="s">
        <v>178</v>
      </c>
      <c r="S21" s="353"/>
      <c r="T21" s="353" t="s">
        <v>2</v>
      </c>
      <c r="U21" s="353"/>
      <c r="V21" s="353" t="s">
        <v>178</v>
      </c>
      <c r="W21" s="353"/>
      <c r="X21" s="353" t="s">
        <v>2</v>
      </c>
      <c r="Y21" s="353"/>
      <c r="Z21" s="353" t="s">
        <v>178</v>
      </c>
      <c r="AA21" s="353"/>
      <c r="AB21" s="369"/>
      <c r="AC21" s="369"/>
    </row>
    <row r="22" spans="1:32" ht="89.25" customHeight="1" x14ac:dyDescent="0.25">
      <c r="A22" s="359"/>
      <c r="B22" s="359"/>
      <c r="C22" s="46" t="s">
        <v>2</v>
      </c>
      <c r="D22" s="46" t="s">
        <v>178</v>
      </c>
      <c r="E22" s="48" t="s">
        <v>436</v>
      </c>
      <c r="F22" s="48" t="s">
        <v>481</v>
      </c>
      <c r="G22" s="359"/>
      <c r="H22" s="47" t="s">
        <v>373</v>
      </c>
      <c r="I22" s="47" t="s">
        <v>374</v>
      </c>
      <c r="J22" s="47" t="s">
        <v>373</v>
      </c>
      <c r="K22" s="47" t="s">
        <v>374</v>
      </c>
      <c r="L22" s="47" t="s">
        <v>373</v>
      </c>
      <c r="M22" s="47" t="s">
        <v>374</v>
      </c>
      <c r="N22" s="47" t="s">
        <v>373</v>
      </c>
      <c r="O22" s="47" t="s">
        <v>374</v>
      </c>
      <c r="P22" s="47" t="s">
        <v>373</v>
      </c>
      <c r="Q22" s="47" t="s">
        <v>374</v>
      </c>
      <c r="R22" s="47" t="s">
        <v>373</v>
      </c>
      <c r="S22" s="47" t="s">
        <v>374</v>
      </c>
      <c r="T22" s="47" t="s">
        <v>373</v>
      </c>
      <c r="U22" s="47" t="s">
        <v>374</v>
      </c>
      <c r="V22" s="47" t="s">
        <v>373</v>
      </c>
      <c r="W22" s="47" t="s">
        <v>374</v>
      </c>
      <c r="X22" s="47" t="s">
        <v>373</v>
      </c>
      <c r="Y22" s="47" t="s">
        <v>374</v>
      </c>
      <c r="Z22" s="47" t="s">
        <v>373</v>
      </c>
      <c r="AA22" s="47" t="s">
        <v>374</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6">
        <f>SUM(C25:C29)</f>
        <v>294.53059319620257</v>
      </c>
      <c r="D24" s="96">
        <v>0</v>
      </c>
      <c r="E24" s="96">
        <f>SUM(E25:E29)</f>
        <v>294.53059319620257</v>
      </c>
      <c r="F24" s="96">
        <f>SUM(F25:F29)</f>
        <v>293.97652119620255</v>
      </c>
      <c r="G24" s="96">
        <f t="shared" ref="G24" si="1">SUM(G25:G29)</f>
        <v>0</v>
      </c>
      <c r="H24" s="96">
        <f t="shared" ref="H24:M24" si="2">SUM(H25:H29)</f>
        <v>0.55407200000000001</v>
      </c>
      <c r="I24" s="96">
        <f t="shared" si="2"/>
        <v>0</v>
      </c>
      <c r="J24" s="96">
        <f t="shared" si="2"/>
        <v>0.55407200000000001</v>
      </c>
      <c r="K24" s="96">
        <f t="shared" si="2"/>
        <v>0</v>
      </c>
      <c r="L24" s="96">
        <f t="shared" si="2"/>
        <v>160.58748429999991</v>
      </c>
      <c r="M24" s="96">
        <f t="shared" si="2"/>
        <v>128.46998823999991</v>
      </c>
      <c r="N24" s="96">
        <f t="shared" ref="N24" si="3">SUM(N25:N29)</f>
        <v>134.10904273</v>
      </c>
      <c r="O24" s="96">
        <f t="shared" ref="O24:AA24" si="4">SUM(O25:O29)</f>
        <v>101.99154667000002</v>
      </c>
      <c r="P24" s="96">
        <f t="shared" si="4"/>
        <v>133.38903689620324</v>
      </c>
      <c r="Q24" s="96">
        <f t="shared" si="4"/>
        <v>0</v>
      </c>
      <c r="R24" s="96">
        <f t="shared" si="4"/>
        <v>0</v>
      </c>
      <c r="S24" s="96">
        <f t="shared" si="4"/>
        <v>0</v>
      </c>
      <c r="T24" s="96">
        <f t="shared" si="4"/>
        <v>0</v>
      </c>
      <c r="U24" s="96">
        <f t="shared" si="4"/>
        <v>0</v>
      </c>
      <c r="V24" s="96">
        <f t="shared" si="4"/>
        <v>0</v>
      </c>
      <c r="W24" s="96">
        <f t="shared" si="4"/>
        <v>0</v>
      </c>
      <c r="X24" s="96">
        <f t="shared" si="4"/>
        <v>0</v>
      </c>
      <c r="Y24" s="96">
        <f t="shared" si="4"/>
        <v>0</v>
      </c>
      <c r="Z24" s="96">
        <f t="shared" si="4"/>
        <v>0</v>
      </c>
      <c r="AA24" s="96">
        <f t="shared" si="4"/>
        <v>0</v>
      </c>
      <c r="AB24" s="100">
        <f t="shared" ref="AB24:AB64" si="5">SUM(H24,L24,P24,T24,X24)</f>
        <v>294.53059319620314</v>
      </c>
      <c r="AC24" s="100">
        <f>J24+N24+R24+V24+Z24</f>
        <v>134.66311472999999</v>
      </c>
    </row>
    <row r="25" spans="1:32" ht="24" customHeight="1" x14ac:dyDescent="0.25">
      <c r="A25" s="41" t="s">
        <v>176</v>
      </c>
      <c r="B25" s="25" t="s">
        <v>175</v>
      </c>
      <c r="C25" s="96">
        <v>0</v>
      </c>
      <c r="D25" s="96">
        <v>0</v>
      </c>
      <c r="E25" s="96">
        <f>C25</f>
        <v>0</v>
      </c>
      <c r="F25" s="96">
        <f>E25-G25-H25</f>
        <v>0</v>
      </c>
      <c r="G25" s="98">
        <v>0</v>
      </c>
      <c r="H25" s="98">
        <v>0</v>
      </c>
      <c r="I25" s="98">
        <v>0</v>
      </c>
      <c r="J25" s="98">
        <v>0</v>
      </c>
      <c r="K25" s="98">
        <v>0</v>
      </c>
      <c r="L25" s="98">
        <f>F25</f>
        <v>0</v>
      </c>
      <c r="M25" s="98">
        <v>0</v>
      </c>
      <c r="N25" s="98">
        <f t="shared" ref="N25:N27" si="6">F25</f>
        <v>0</v>
      </c>
      <c r="O25" s="98">
        <v>0</v>
      </c>
      <c r="P25" s="98">
        <v>0</v>
      </c>
      <c r="Q25" s="98">
        <v>0</v>
      </c>
      <c r="R25" s="98">
        <v>0</v>
      </c>
      <c r="S25" s="98">
        <v>0</v>
      </c>
      <c r="T25" s="98">
        <v>0</v>
      </c>
      <c r="U25" s="98">
        <v>0</v>
      </c>
      <c r="V25" s="98">
        <v>0</v>
      </c>
      <c r="W25" s="98">
        <v>0</v>
      </c>
      <c r="X25" s="98">
        <v>0</v>
      </c>
      <c r="Y25" s="98">
        <v>0</v>
      </c>
      <c r="Z25" s="98">
        <v>0</v>
      </c>
      <c r="AA25" s="98">
        <v>0</v>
      </c>
      <c r="AB25" s="100">
        <f t="shared" si="5"/>
        <v>0</v>
      </c>
      <c r="AC25" s="100">
        <f t="shared" ref="AC25:AC64" si="7">J25+N25+R25+V25+Z25</f>
        <v>0</v>
      </c>
    </row>
    <row r="26" spans="1:32" x14ac:dyDescent="0.25">
      <c r="A26" s="41" t="s">
        <v>174</v>
      </c>
      <c r="B26" s="25" t="s">
        <v>173</v>
      </c>
      <c r="C26" s="96">
        <v>0</v>
      </c>
      <c r="D26" s="96">
        <v>0</v>
      </c>
      <c r="E26" s="96">
        <f>C26</f>
        <v>0</v>
      </c>
      <c r="F26" s="96">
        <f>E26-G26-H26</f>
        <v>0</v>
      </c>
      <c r="G26" s="98">
        <v>0</v>
      </c>
      <c r="H26" s="98">
        <v>0</v>
      </c>
      <c r="I26" s="98">
        <v>0</v>
      </c>
      <c r="J26" s="98">
        <v>0</v>
      </c>
      <c r="K26" s="98">
        <v>0</v>
      </c>
      <c r="L26" s="98">
        <f>F26</f>
        <v>0</v>
      </c>
      <c r="M26" s="98">
        <v>0</v>
      </c>
      <c r="N26" s="98">
        <f t="shared" si="6"/>
        <v>0</v>
      </c>
      <c r="O26" s="98">
        <v>0</v>
      </c>
      <c r="P26" s="98">
        <v>0</v>
      </c>
      <c r="Q26" s="98">
        <v>0</v>
      </c>
      <c r="R26" s="98">
        <v>0</v>
      </c>
      <c r="S26" s="98">
        <v>0</v>
      </c>
      <c r="T26" s="98">
        <v>0</v>
      </c>
      <c r="U26" s="98">
        <v>0</v>
      </c>
      <c r="V26" s="98">
        <v>0</v>
      </c>
      <c r="W26" s="98">
        <v>0</v>
      </c>
      <c r="X26" s="98">
        <v>0</v>
      </c>
      <c r="Y26" s="98">
        <v>0</v>
      </c>
      <c r="Z26" s="98">
        <v>0</v>
      </c>
      <c r="AA26" s="98">
        <v>0</v>
      </c>
      <c r="AB26" s="100">
        <f t="shared" si="5"/>
        <v>0</v>
      </c>
      <c r="AC26" s="100">
        <f t="shared" si="7"/>
        <v>0</v>
      </c>
    </row>
    <row r="27" spans="1:32" ht="31.5" x14ac:dyDescent="0.25">
      <c r="A27" s="41" t="s">
        <v>172</v>
      </c>
      <c r="B27" s="25" t="s">
        <v>355</v>
      </c>
      <c r="C27" s="96">
        <v>0</v>
      </c>
      <c r="D27" s="96">
        <v>0</v>
      </c>
      <c r="E27" s="96">
        <f>C27</f>
        <v>0</v>
      </c>
      <c r="F27" s="96">
        <f>E27-G27-H27</f>
        <v>0</v>
      </c>
      <c r="G27" s="98">
        <v>0</v>
      </c>
      <c r="H27" s="98">
        <v>0</v>
      </c>
      <c r="I27" s="98">
        <v>0</v>
      </c>
      <c r="J27" s="98">
        <v>0</v>
      </c>
      <c r="K27" s="98">
        <v>0</v>
      </c>
      <c r="L27" s="98">
        <f>F27</f>
        <v>0</v>
      </c>
      <c r="M27" s="98">
        <v>0</v>
      </c>
      <c r="N27" s="98">
        <f t="shared" si="6"/>
        <v>0</v>
      </c>
      <c r="O27" s="98">
        <v>0</v>
      </c>
      <c r="P27" s="98">
        <v>0</v>
      </c>
      <c r="Q27" s="98">
        <v>0</v>
      </c>
      <c r="R27" s="98">
        <v>0</v>
      </c>
      <c r="S27" s="98">
        <v>0</v>
      </c>
      <c r="T27" s="98">
        <v>0</v>
      </c>
      <c r="U27" s="98">
        <v>0</v>
      </c>
      <c r="V27" s="98">
        <v>0</v>
      </c>
      <c r="W27" s="98">
        <v>0</v>
      </c>
      <c r="X27" s="98">
        <v>0</v>
      </c>
      <c r="Y27" s="98">
        <v>0</v>
      </c>
      <c r="Z27" s="98">
        <v>0</v>
      </c>
      <c r="AA27" s="98">
        <v>0</v>
      </c>
      <c r="AB27" s="100">
        <f t="shared" si="5"/>
        <v>0</v>
      </c>
      <c r="AC27" s="100">
        <f t="shared" si="7"/>
        <v>0</v>
      </c>
      <c r="AF27" s="97"/>
    </row>
    <row r="28" spans="1:32" x14ac:dyDescent="0.25">
      <c r="A28" s="41" t="s">
        <v>171</v>
      </c>
      <c r="B28" s="25" t="s">
        <v>170</v>
      </c>
      <c r="C28" s="96">
        <f>C30*1.18</f>
        <v>294.53059319620257</v>
      </c>
      <c r="D28" s="96">
        <v>0</v>
      </c>
      <c r="E28" s="96">
        <f>C28</f>
        <v>294.53059319620257</v>
      </c>
      <c r="F28" s="96">
        <f>E28-G28-H28</f>
        <v>293.97652119620255</v>
      </c>
      <c r="G28" s="98">
        <v>0</v>
      </c>
      <c r="H28" s="98">
        <v>0.55407200000000001</v>
      </c>
      <c r="I28" s="98">
        <v>0</v>
      </c>
      <c r="J28" s="98">
        <v>0.55407200000000001</v>
      </c>
      <c r="K28" s="98">
        <v>0</v>
      </c>
      <c r="L28" s="98">
        <v>160.58748429999991</v>
      </c>
      <c r="M28" s="98">
        <v>128.46998823999991</v>
      </c>
      <c r="N28" s="98">
        <v>134.10904273</v>
      </c>
      <c r="O28" s="98">
        <v>101.99154667000002</v>
      </c>
      <c r="P28" s="98">
        <v>133.38903689620324</v>
      </c>
      <c r="Q28" s="98">
        <v>0</v>
      </c>
      <c r="R28" s="98">
        <v>0</v>
      </c>
      <c r="S28" s="98">
        <v>0</v>
      </c>
      <c r="T28" s="98">
        <v>0</v>
      </c>
      <c r="U28" s="98">
        <v>0</v>
      </c>
      <c r="V28" s="98">
        <v>0</v>
      </c>
      <c r="W28" s="98">
        <v>0</v>
      </c>
      <c r="X28" s="98">
        <v>0</v>
      </c>
      <c r="Y28" s="98">
        <v>0</v>
      </c>
      <c r="Z28" s="98">
        <v>0</v>
      </c>
      <c r="AA28" s="98">
        <v>0</v>
      </c>
      <c r="AB28" s="100">
        <f t="shared" si="5"/>
        <v>294.53059319620314</v>
      </c>
      <c r="AC28" s="100">
        <f t="shared" si="7"/>
        <v>134.66311472999999</v>
      </c>
    </row>
    <row r="29" spans="1:32" x14ac:dyDescent="0.25">
      <c r="A29" s="41" t="s">
        <v>169</v>
      </c>
      <c r="B29" s="45" t="s">
        <v>168</v>
      </c>
      <c r="C29" s="96">
        <v>0</v>
      </c>
      <c r="D29" s="96">
        <v>0</v>
      </c>
      <c r="E29" s="96">
        <f>C29</f>
        <v>0</v>
      </c>
      <c r="F29" s="96">
        <f>E29-G29-H29</f>
        <v>0</v>
      </c>
      <c r="G29" s="98">
        <v>0</v>
      </c>
      <c r="H29" s="98">
        <v>0</v>
      </c>
      <c r="I29" s="98">
        <v>0</v>
      </c>
      <c r="J29" s="98">
        <v>0</v>
      </c>
      <c r="K29" s="98">
        <v>0</v>
      </c>
      <c r="L29" s="98">
        <f>F29</f>
        <v>0</v>
      </c>
      <c r="M29" s="98">
        <v>0</v>
      </c>
      <c r="N29" s="98">
        <v>0</v>
      </c>
      <c r="O29" s="98">
        <v>0</v>
      </c>
      <c r="P29" s="98">
        <v>0</v>
      </c>
      <c r="Q29" s="98">
        <v>0</v>
      </c>
      <c r="R29" s="98">
        <v>0</v>
      </c>
      <c r="S29" s="98">
        <v>0</v>
      </c>
      <c r="T29" s="98">
        <v>0</v>
      </c>
      <c r="U29" s="98">
        <v>0</v>
      </c>
      <c r="V29" s="98">
        <v>0</v>
      </c>
      <c r="W29" s="98">
        <v>0</v>
      </c>
      <c r="X29" s="98">
        <v>0</v>
      </c>
      <c r="Y29" s="98">
        <v>0</v>
      </c>
      <c r="Z29" s="98">
        <v>0</v>
      </c>
      <c r="AA29" s="98">
        <v>0</v>
      </c>
      <c r="AB29" s="100">
        <f t="shared" si="5"/>
        <v>0</v>
      </c>
      <c r="AC29" s="100">
        <f t="shared" si="7"/>
        <v>0</v>
      </c>
      <c r="AF29" s="97"/>
    </row>
    <row r="30" spans="1:32" ht="47.25" x14ac:dyDescent="0.25">
      <c r="A30" s="44" t="s">
        <v>61</v>
      </c>
      <c r="B30" s="43" t="s">
        <v>167</v>
      </c>
      <c r="C30" s="96">
        <f>SUM(C31:C34)</f>
        <v>249.60219762390051</v>
      </c>
      <c r="D30" s="96">
        <v>0</v>
      </c>
      <c r="E30" s="96">
        <f>SUM(E31:E34)</f>
        <v>249.60219762390051</v>
      </c>
      <c r="F30" s="96">
        <f>SUM(F31:F34)</f>
        <v>249.13264508152764</v>
      </c>
      <c r="G30" s="96">
        <f t="shared" ref="G30" si="8">SUM(G31:G34)</f>
        <v>0</v>
      </c>
      <c r="H30" s="96">
        <f>SUM(H31:H34)</f>
        <v>0.46955254237288102</v>
      </c>
      <c r="I30" s="96">
        <f>SUM(I31:I34)</f>
        <v>0</v>
      </c>
      <c r="J30" s="96">
        <f>SUM(J31:J34)</f>
        <v>0.46955254237288102</v>
      </c>
      <c r="K30" s="96">
        <f>SUM(K31:K34)</f>
        <v>0</v>
      </c>
      <c r="L30" s="96">
        <f>145.62859444541</f>
        <v>145.62859444540999</v>
      </c>
      <c r="M30" s="96">
        <v>145.6285944454101</v>
      </c>
      <c r="N30" s="96">
        <v>94.271501650000005</v>
      </c>
      <c r="O30" s="96">
        <v>94.27150164999999</v>
      </c>
      <c r="P30" s="96">
        <v>103.504050636118</v>
      </c>
      <c r="Q30" s="96">
        <f t="shared" ref="Q30:AA30" si="9">SUM(Q31:Q34)</f>
        <v>0</v>
      </c>
      <c r="R30" s="96">
        <f t="shared" si="9"/>
        <v>0</v>
      </c>
      <c r="S30" s="96">
        <f t="shared" si="9"/>
        <v>0</v>
      </c>
      <c r="T30" s="96">
        <f t="shared" si="9"/>
        <v>0</v>
      </c>
      <c r="U30" s="96">
        <f t="shared" si="9"/>
        <v>0</v>
      </c>
      <c r="V30" s="96">
        <f t="shared" si="9"/>
        <v>0</v>
      </c>
      <c r="W30" s="96">
        <f t="shared" si="9"/>
        <v>0</v>
      </c>
      <c r="X30" s="96">
        <f t="shared" si="9"/>
        <v>0</v>
      </c>
      <c r="Y30" s="96">
        <f t="shared" si="9"/>
        <v>0</v>
      </c>
      <c r="Z30" s="96">
        <f t="shared" si="9"/>
        <v>0</v>
      </c>
      <c r="AA30" s="96">
        <f t="shared" si="9"/>
        <v>0</v>
      </c>
      <c r="AB30" s="100">
        <f t="shared" si="5"/>
        <v>249.60219762390085</v>
      </c>
      <c r="AC30" s="100">
        <f t="shared" si="7"/>
        <v>94.741054192372886</v>
      </c>
      <c r="AE30" s="97"/>
    </row>
    <row r="31" spans="1:32" x14ac:dyDescent="0.25">
      <c r="A31" s="44" t="s">
        <v>166</v>
      </c>
      <c r="B31" s="25" t="s">
        <v>165</v>
      </c>
      <c r="C31" s="96">
        <f>4.7144209*1.41456447846*0.7</f>
        <v>4.6681966391545968</v>
      </c>
      <c r="D31" s="96">
        <v>0</v>
      </c>
      <c r="E31" s="96">
        <f>C31</f>
        <v>4.6681966391545968</v>
      </c>
      <c r="F31" s="96">
        <f>E31-G31-H31</f>
        <v>4.6681966391545968</v>
      </c>
      <c r="G31" s="98">
        <v>0</v>
      </c>
      <c r="H31" s="98">
        <v>0</v>
      </c>
      <c r="I31" s="98">
        <v>0</v>
      </c>
      <c r="J31" s="98">
        <v>0</v>
      </c>
      <c r="K31" s="98">
        <v>0</v>
      </c>
      <c r="L31" s="98">
        <f>F31</f>
        <v>4.6681966391545968</v>
      </c>
      <c r="M31" s="98">
        <v>4.6681966391545968</v>
      </c>
      <c r="N31" s="98">
        <v>0</v>
      </c>
      <c r="O31" s="98">
        <v>0</v>
      </c>
      <c r="P31" s="98">
        <v>0</v>
      </c>
      <c r="Q31" s="98">
        <v>0</v>
      </c>
      <c r="R31" s="98">
        <v>0</v>
      </c>
      <c r="S31" s="98">
        <v>0</v>
      </c>
      <c r="T31" s="98">
        <v>0</v>
      </c>
      <c r="U31" s="98">
        <v>0</v>
      </c>
      <c r="V31" s="98">
        <v>0</v>
      </c>
      <c r="W31" s="98">
        <v>0</v>
      </c>
      <c r="X31" s="98">
        <v>0</v>
      </c>
      <c r="Y31" s="98">
        <v>0</v>
      </c>
      <c r="Z31" s="98">
        <v>0</v>
      </c>
      <c r="AA31" s="98">
        <v>0</v>
      </c>
      <c r="AB31" s="100">
        <f t="shared" si="5"/>
        <v>4.6681966391545968</v>
      </c>
      <c r="AC31" s="100">
        <f t="shared" si="7"/>
        <v>0</v>
      </c>
    </row>
    <row r="32" spans="1:32" ht="31.5" x14ac:dyDescent="0.25">
      <c r="A32" s="44" t="s">
        <v>164</v>
      </c>
      <c r="B32" s="25" t="s">
        <v>163</v>
      </c>
      <c r="C32" s="96">
        <f>22.591709*1.41456447846*0.7</f>
        <v>22.370200341373565</v>
      </c>
      <c r="D32" s="96">
        <v>0</v>
      </c>
      <c r="E32" s="96">
        <f>C32</f>
        <v>22.370200341373565</v>
      </c>
      <c r="F32" s="96">
        <f>E32-G32-H32</f>
        <v>22.370200341373565</v>
      </c>
      <c r="G32" s="98">
        <v>0</v>
      </c>
      <c r="H32" s="98">
        <v>0</v>
      </c>
      <c r="I32" s="98">
        <v>0</v>
      </c>
      <c r="J32" s="98">
        <v>0</v>
      </c>
      <c r="K32" s="98">
        <v>0</v>
      </c>
      <c r="L32" s="98">
        <f>F32-P32</f>
        <v>13.076330611391265</v>
      </c>
      <c r="M32" s="98">
        <v>13.076330611391265</v>
      </c>
      <c r="N32" s="98">
        <v>1.979398</v>
      </c>
      <c r="O32" s="98">
        <v>1.979398</v>
      </c>
      <c r="P32" s="98">
        <f>F32*(P30/F30)</f>
        <v>9.2938697299822994</v>
      </c>
      <c r="Q32" s="98">
        <v>0</v>
      </c>
      <c r="R32" s="98">
        <v>0</v>
      </c>
      <c r="S32" s="98">
        <v>0</v>
      </c>
      <c r="T32" s="98">
        <v>0</v>
      </c>
      <c r="U32" s="98">
        <v>0</v>
      </c>
      <c r="V32" s="98">
        <v>0</v>
      </c>
      <c r="W32" s="98">
        <v>0</v>
      </c>
      <c r="X32" s="98">
        <v>0</v>
      </c>
      <c r="Y32" s="98">
        <v>0</v>
      </c>
      <c r="Z32" s="98">
        <v>0</v>
      </c>
      <c r="AA32" s="98">
        <v>0</v>
      </c>
      <c r="AB32" s="100">
        <f t="shared" si="5"/>
        <v>22.370200341373565</v>
      </c>
      <c r="AC32" s="100">
        <f t="shared" si="7"/>
        <v>1.979398</v>
      </c>
    </row>
    <row r="33" spans="1:29" x14ac:dyDescent="0.25">
      <c r="A33" s="44" t="s">
        <v>162</v>
      </c>
      <c r="B33" s="25" t="s">
        <v>161</v>
      </c>
      <c r="C33" s="99">
        <f>210.6058062*1.41456447846*0.7</f>
        <v>208.54084468556556</v>
      </c>
      <c r="D33" s="99">
        <v>0</v>
      </c>
      <c r="E33" s="96">
        <f>C33</f>
        <v>208.54084468556556</v>
      </c>
      <c r="F33" s="96">
        <f>E33-G33-H33</f>
        <v>208.54084468556556</v>
      </c>
      <c r="G33" s="98">
        <v>0</v>
      </c>
      <c r="H33" s="98">
        <v>0</v>
      </c>
      <c r="I33" s="98">
        <v>0</v>
      </c>
      <c r="J33" s="98">
        <v>0</v>
      </c>
      <c r="K33" s="98">
        <v>0</v>
      </c>
      <c r="L33" s="98">
        <f>F33-P33</f>
        <v>121.90096599375441</v>
      </c>
      <c r="M33" s="98">
        <v>121.90096599375441</v>
      </c>
      <c r="N33" s="98">
        <v>91.699434690000004</v>
      </c>
      <c r="O33" s="98">
        <v>91.699434690000004</v>
      </c>
      <c r="P33" s="98">
        <f>F33*(P30/F30)</f>
        <v>86.639878691811148</v>
      </c>
      <c r="Q33" s="98">
        <v>0</v>
      </c>
      <c r="R33" s="98">
        <v>0</v>
      </c>
      <c r="S33" s="98">
        <v>0</v>
      </c>
      <c r="T33" s="98">
        <v>0</v>
      </c>
      <c r="U33" s="98">
        <v>0</v>
      </c>
      <c r="V33" s="98">
        <v>0</v>
      </c>
      <c r="W33" s="98">
        <v>0</v>
      </c>
      <c r="X33" s="98">
        <v>0</v>
      </c>
      <c r="Y33" s="98">
        <v>0</v>
      </c>
      <c r="Z33" s="98">
        <v>0</v>
      </c>
      <c r="AA33" s="98">
        <v>0</v>
      </c>
      <c r="AB33" s="100">
        <f t="shared" si="5"/>
        <v>208.54084468556556</v>
      </c>
      <c r="AC33" s="100">
        <f t="shared" si="7"/>
        <v>91.699434690000004</v>
      </c>
    </row>
    <row r="34" spans="1:29" x14ac:dyDescent="0.25">
      <c r="A34" s="44" t="s">
        <v>160</v>
      </c>
      <c r="B34" s="25" t="s">
        <v>159</v>
      </c>
      <c r="C34" s="96">
        <f>14.1618106*1.41456447846*0.7</f>
        <v>14.022955957806809</v>
      </c>
      <c r="D34" s="96">
        <v>0</v>
      </c>
      <c r="E34" s="96">
        <f>C34</f>
        <v>14.022955957806809</v>
      </c>
      <c r="F34" s="96">
        <f>E34-G34-H34</f>
        <v>13.553403415433928</v>
      </c>
      <c r="G34" s="98">
        <v>0</v>
      </c>
      <c r="H34" s="98">
        <v>0.46955254237288102</v>
      </c>
      <c r="I34" s="98">
        <v>0</v>
      </c>
      <c r="J34" s="98">
        <v>0.46955254237288102</v>
      </c>
      <c r="K34" s="98">
        <v>0</v>
      </c>
      <c r="L34" s="98">
        <f>L30-L31-L32-L33</f>
        <v>5.9831012011097187</v>
      </c>
      <c r="M34" s="98">
        <v>5.9831012011097187</v>
      </c>
      <c r="N34" s="98">
        <v>0.59266895999999991</v>
      </c>
      <c r="O34" s="98">
        <v>0.59266895999999991</v>
      </c>
      <c r="P34" s="98">
        <f>P30-P31-P32-P33</f>
        <v>7.570302214324542</v>
      </c>
      <c r="Q34" s="98">
        <v>0</v>
      </c>
      <c r="R34" s="98">
        <v>0</v>
      </c>
      <c r="S34" s="98">
        <v>0</v>
      </c>
      <c r="T34" s="98">
        <v>0</v>
      </c>
      <c r="U34" s="98">
        <v>0</v>
      </c>
      <c r="V34" s="98">
        <v>0</v>
      </c>
      <c r="W34" s="98">
        <v>0</v>
      </c>
      <c r="X34" s="98">
        <v>0</v>
      </c>
      <c r="Y34" s="98">
        <v>0</v>
      </c>
      <c r="Z34" s="98">
        <v>0</v>
      </c>
      <c r="AA34" s="98">
        <v>0</v>
      </c>
      <c r="AB34" s="100">
        <f t="shared" si="5"/>
        <v>14.022955957807142</v>
      </c>
      <c r="AC34" s="100">
        <f t="shared" si="7"/>
        <v>1.0622215023728809</v>
      </c>
    </row>
    <row r="35" spans="1:29" ht="31.5" x14ac:dyDescent="0.25">
      <c r="A35" s="44" t="s">
        <v>60</v>
      </c>
      <c r="B35" s="43" t="s">
        <v>158</v>
      </c>
      <c r="C35" s="96">
        <v>0</v>
      </c>
      <c r="D35" s="96">
        <v>0</v>
      </c>
      <c r="E35" s="96">
        <v>0</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100">
        <f t="shared" si="5"/>
        <v>0</v>
      </c>
      <c r="AC35" s="100">
        <f t="shared" si="7"/>
        <v>0</v>
      </c>
    </row>
    <row r="36" spans="1:29" ht="31.5" x14ac:dyDescent="0.25">
      <c r="A36" s="41" t="s">
        <v>157</v>
      </c>
      <c r="B36" s="40" t="s">
        <v>156</v>
      </c>
      <c r="C36" s="96">
        <v>0</v>
      </c>
      <c r="D36" s="96">
        <v>0</v>
      </c>
      <c r="E36" s="96">
        <v>0</v>
      </c>
      <c r="F36" s="96">
        <v>0</v>
      </c>
      <c r="G36" s="98">
        <v>0</v>
      </c>
      <c r="H36" s="98">
        <v>0</v>
      </c>
      <c r="I36" s="98">
        <v>0</v>
      </c>
      <c r="J36" s="98">
        <v>0</v>
      </c>
      <c r="K36" s="98">
        <v>0</v>
      </c>
      <c r="L36" s="98">
        <v>0</v>
      </c>
      <c r="M36" s="98">
        <v>0</v>
      </c>
      <c r="N36" s="98">
        <v>0</v>
      </c>
      <c r="O36" s="98">
        <v>0</v>
      </c>
      <c r="P36" s="98">
        <v>0</v>
      </c>
      <c r="Q36" s="98">
        <v>0</v>
      </c>
      <c r="R36" s="98">
        <v>0</v>
      </c>
      <c r="S36" s="98">
        <v>0</v>
      </c>
      <c r="T36" s="98">
        <v>0</v>
      </c>
      <c r="U36" s="98">
        <v>0</v>
      </c>
      <c r="V36" s="98">
        <v>0</v>
      </c>
      <c r="W36" s="98">
        <v>0</v>
      </c>
      <c r="X36" s="98">
        <v>0</v>
      </c>
      <c r="Y36" s="98">
        <v>0</v>
      </c>
      <c r="Z36" s="98">
        <v>0</v>
      </c>
      <c r="AA36" s="98">
        <v>0</v>
      </c>
      <c r="AB36" s="100">
        <f t="shared" si="5"/>
        <v>0</v>
      </c>
      <c r="AC36" s="100">
        <f t="shared" si="7"/>
        <v>0</v>
      </c>
    </row>
    <row r="37" spans="1:29" x14ac:dyDescent="0.25">
      <c r="A37" s="41" t="s">
        <v>155</v>
      </c>
      <c r="B37" s="40" t="s">
        <v>145</v>
      </c>
      <c r="C37" s="96">
        <v>80</v>
      </c>
      <c r="D37" s="96">
        <v>0</v>
      </c>
      <c r="E37" s="96">
        <f>C37</f>
        <v>80</v>
      </c>
      <c r="F37" s="96">
        <f>E37-G37-H37</f>
        <v>80</v>
      </c>
      <c r="G37" s="98">
        <v>0</v>
      </c>
      <c r="H37" s="98">
        <v>0</v>
      </c>
      <c r="I37" s="98">
        <v>0</v>
      </c>
      <c r="J37" s="98">
        <v>0</v>
      </c>
      <c r="K37" s="98">
        <v>0</v>
      </c>
      <c r="L37" s="98">
        <v>0</v>
      </c>
      <c r="M37" s="98">
        <v>0</v>
      </c>
      <c r="N37" s="98">
        <v>0</v>
      </c>
      <c r="O37" s="98">
        <v>0</v>
      </c>
      <c r="P37" s="98">
        <f t="shared" ref="P37:P42" si="10">F37</f>
        <v>80</v>
      </c>
      <c r="Q37" s="98">
        <v>0</v>
      </c>
      <c r="R37" s="98">
        <v>0</v>
      </c>
      <c r="S37" s="98">
        <v>0</v>
      </c>
      <c r="T37" s="98">
        <v>0</v>
      </c>
      <c r="U37" s="98">
        <v>0</v>
      </c>
      <c r="V37" s="98">
        <v>0</v>
      </c>
      <c r="W37" s="98">
        <v>0</v>
      </c>
      <c r="X37" s="98">
        <v>0</v>
      </c>
      <c r="Y37" s="98">
        <v>0</v>
      </c>
      <c r="Z37" s="98">
        <v>0</v>
      </c>
      <c r="AA37" s="98">
        <v>0</v>
      </c>
      <c r="AB37" s="100">
        <f t="shared" si="5"/>
        <v>80</v>
      </c>
      <c r="AC37" s="100">
        <f t="shared" si="7"/>
        <v>0</v>
      </c>
    </row>
    <row r="38" spans="1:29" x14ac:dyDescent="0.25">
      <c r="A38" s="41" t="s">
        <v>154</v>
      </c>
      <c r="B38" s="40" t="s">
        <v>143</v>
      </c>
      <c r="C38" s="96">
        <v>0</v>
      </c>
      <c r="D38" s="96">
        <v>0</v>
      </c>
      <c r="E38" s="96">
        <v>0</v>
      </c>
      <c r="F38" s="96">
        <v>0</v>
      </c>
      <c r="G38" s="98">
        <v>0</v>
      </c>
      <c r="H38" s="98">
        <v>0</v>
      </c>
      <c r="I38" s="98">
        <v>0</v>
      </c>
      <c r="J38" s="98">
        <v>0</v>
      </c>
      <c r="K38" s="98">
        <v>0</v>
      </c>
      <c r="L38" s="98">
        <v>0</v>
      </c>
      <c r="M38" s="98">
        <v>0</v>
      </c>
      <c r="N38" s="98">
        <v>0</v>
      </c>
      <c r="O38" s="98">
        <v>0</v>
      </c>
      <c r="P38" s="98">
        <f t="shared" si="10"/>
        <v>0</v>
      </c>
      <c r="Q38" s="98">
        <v>0</v>
      </c>
      <c r="R38" s="98">
        <v>0</v>
      </c>
      <c r="S38" s="98">
        <v>0</v>
      </c>
      <c r="T38" s="98">
        <v>0</v>
      </c>
      <c r="U38" s="98">
        <v>0</v>
      </c>
      <c r="V38" s="98">
        <v>0</v>
      </c>
      <c r="W38" s="98">
        <v>0</v>
      </c>
      <c r="X38" s="98">
        <v>0</v>
      </c>
      <c r="Y38" s="98">
        <v>0</v>
      </c>
      <c r="Z38" s="98">
        <v>0</v>
      </c>
      <c r="AA38" s="98">
        <v>0</v>
      </c>
      <c r="AB38" s="100">
        <f t="shared" si="5"/>
        <v>0</v>
      </c>
      <c r="AC38" s="100">
        <f t="shared" si="7"/>
        <v>0</v>
      </c>
    </row>
    <row r="39" spans="1:29" ht="31.5" x14ac:dyDescent="0.25">
      <c r="A39" s="41" t="s">
        <v>153</v>
      </c>
      <c r="B39" s="25" t="s">
        <v>141</v>
      </c>
      <c r="C39" s="96">
        <v>0</v>
      </c>
      <c r="D39" s="96">
        <v>0</v>
      </c>
      <c r="E39" s="96">
        <v>0</v>
      </c>
      <c r="F39" s="96">
        <v>0</v>
      </c>
      <c r="G39" s="98">
        <v>0</v>
      </c>
      <c r="H39" s="98">
        <v>0</v>
      </c>
      <c r="I39" s="98">
        <v>0</v>
      </c>
      <c r="J39" s="98">
        <v>0</v>
      </c>
      <c r="K39" s="98">
        <v>0</v>
      </c>
      <c r="L39" s="98">
        <v>0</v>
      </c>
      <c r="M39" s="98">
        <v>0</v>
      </c>
      <c r="N39" s="98">
        <v>0</v>
      </c>
      <c r="O39" s="98">
        <v>0</v>
      </c>
      <c r="P39" s="98">
        <f t="shared" si="10"/>
        <v>0</v>
      </c>
      <c r="Q39" s="98">
        <v>0</v>
      </c>
      <c r="R39" s="98">
        <v>0</v>
      </c>
      <c r="S39" s="98">
        <v>0</v>
      </c>
      <c r="T39" s="98">
        <v>0</v>
      </c>
      <c r="U39" s="98">
        <v>0</v>
      </c>
      <c r="V39" s="98">
        <v>0</v>
      </c>
      <c r="W39" s="98">
        <v>0</v>
      </c>
      <c r="X39" s="98">
        <v>0</v>
      </c>
      <c r="Y39" s="98">
        <v>0</v>
      </c>
      <c r="Z39" s="98">
        <v>0</v>
      </c>
      <c r="AA39" s="98">
        <v>0</v>
      </c>
      <c r="AB39" s="100">
        <f t="shared" si="5"/>
        <v>0</v>
      </c>
      <c r="AC39" s="100">
        <f t="shared" si="7"/>
        <v>0</v>
      </c>
    </row>
    <row r="40" spans="1:29" ht="31.5" x14ac:dyDescent="0.25">
      <c r="A40" s="41" t="s">
        <v>152</v>
      </c>
      <c r="B40" s="25" t="s">
        <v>139</v>
      </c>
      <c r="C40" s="96">
        <v>0</v>
      </c>
      <c r="D40" s="96">
        <v>0</v>
      </c>
      <c r="E40" s="96">
        <v>0</v>
      </c>
      <c r="F40" s="96">
        <v>0</v>
      </c>
      <c r="G40" s="98">
        <v>0</v>
      </c>
      <c r="H40" s="98">
        <v>0</v>
      </c>
      <c r="I40" s="98">
        <v>0</v>
      </c>
      <c r="J40" s="98">
        <v>0</v>
      </c>
      <c r="K40" s="98">
        <v>0</v>
      </c>
      <c r="L40" s="98">
        <v>0</v>
      </c>
      <c r="M40" s="98">
        <v>0</v>
      </c>
      <c r="N40" s="98">
        <v>0</v>
      </c>
      <c r="O40" s="98">
        <v>0</v>
      </c>
      <c r="P40" s="98">
        <f t="shared" si="10"/>
        <v>0</v>
      </c>
      <c r="Q40" s="98">
        <v>0</v>
      </c>
      <c r="R40" s="98">
        <v>0</v>
      </c>
      <c r="S40" s="98">
        <v>0</v>
      </c>
      <c r="T40" s="98">
        <v>0</v>
      </c>
      <c r="U40" s="98">
        <v>0</v>
      </c>
      <c r="V40" s="98">
        <v>0</v>
      </c>
      <c r="W40" s="98">
        <v>0</v>
      </c>
      <c r="X40" s="98">
        <v>0</v>
      </c>
      <c r="Y40" s="98">
        <v>0</v>
      </c>
      <c r="Z40" s="98">
        <v>0</v>
      </c>
      <c r="AA40" s="98">
        <v>0</v>
      </c>
      <c r="AB40" s="100">
        <f t="shared" si="5"/>
        <v>0</v>
      </c>
      <c r="AC40" s="100">
        <f t="shared" si="7"/>
        <v>0</v>
      </c>
    </row>
    <row r="41" spans="1:29" x14ac:dyDescent="0.25">
      <c r="A41" s="41" t="s">
        <v>151</v>
      </c>
      <c r="B41" s="25" t="s">
        <v>137</v>
      </c>
      <c r="C41" s="96">
        <v>0</v>
      </c>
      <c r="D41" s="96">
        <v>0</v>
      </c>
      <c r="E41" s="96">
        <v>0</v>
      </c>
      <c r="F41" s="96">
        <v>0</v>
      </c>
      <c r="G41" s="98">
        <v>0</v>
      </c>
      <c r="H41" s="98">
        <v>0</v>
      </c>
      <c r="I41" s="98">
        <v>0</v>
      </c>
      <c r="J41" s="98">
        <v>0</v>
      </c>
      <c r="K41" s="98">
        <v>0</v>
      </c>
      <c r="L41" s="98">
        <v>0</v>
      </c>
      <c r="M41" s="98">
        <v>0</v>
      </c>
      <c r="N41" s="98">
        <v>0</v>
      </c>
      <c r="O41" s="98">
        <v>0</v>
      </c>
      <c r="P41" s="98">
        <f t="shared" si="10"/>
        <v>0</v>
      </c>
      <c r="Q41" s="98">
        <v>0</v>
      </c>
      <c r="R41" s="98">
        <v>0</v>
      </c>
      <c r="S41" s="98">
        <v>0</v>
      </c>
      <c r="T41" s="98">
        <v>0</v>
      </c>
      <c r="U41" s="98">
        <v>0</v>
      </c>
      <c r="V41" s="98">
        <v>0</v>
      </c>
      <c r="W41" s="98">
        <v>0</v>
      </c>
      <c r="X41" s="98">
        <v>0</v>
      </c>
      <c r="Y41" s="98">
        <v>0</v>
      </c>
      <c r="Z41" s="98">
        <v>0</v>
      </c>
      <c r="AA41" s="98">
        <v>0</v>
      </c>
      <c r="AB41" s="100">
        <f t="shared" si="5"/>
        <v>0</v>
      </c>
      <c r="AC41" s="100">
        <f t="shared" si="7"/>
        <v>0</v>
      </c>
    </row>
    <row r="42" spans="1:29" ht="18.75" x14ac:dyDescent="0.25">
      <c r="A42" s="41" t="s">
        <v>150</v>
      </c>
      <c r="B42" s="40" t="s">
        <v>528</v>
      </c>
      <c r="C42" s="96">
        <v>34</v>
      </c>
      <c r="D42" s="96">
        <v>0</v>
      </c>
      <c r="E42" s="96">
        <v>34</v>
      </c>
      <c r="F42" s="96">
        <v>34</v>
      </c>
      <c r="G42" s="98">
        <v>0</v>
      </c>
      <c r="H42" s="98">
        <v>0</v>
      </c>
      <c r="I42" s="98">
        <v>0</v>
      </c>
      <c r="J42" s="98">
        <v>0</v>
      </c>
      <c r="K42" s="98">
        <v>0</v>
      </c>
      <c r="L42" s="98">
        <v>0</v>
      </c>
      <c r="M42" s="98">
        <v>0</v>
      </c>
      <c r="N42" s="98">
        <v>0</v>
      </c>
      <c r="O42" s="98">
        <v>0</v>
      </c>
      <c r="P42" s="98">
        <f t="shared" si="10"/>
        <v>34</v>
      </c>
      <c r="Q42" s="98">
        <v>0</v>
      </c>
      <c r="R42" s="98">
        <v>0</v>
      </c>
      <c r="S42" s="98">
        <v>0</v>
      </c>
      <c r="T42" s="98">
        <v>0</v>
      </c>
      <c r="U42" s="98">
        <v>0</v>
      </c>
      <c r="V42" s="98">
        <v>0</v>
      </c>
      <c r="W42" s="98">
        <v>0</v>
      </c>
      <c r="X42" s="98">
        <v>0</v>
      </c>
      <c r="Y42" s="98">
        <v>0</v>
      </c>
      <c r="Z42" s="98">
        <v>0</v>
      </c>
      <c r="AA42" s="98">
        <v>0</v>
      </c>
      <c r="AB42" s="100">
        <f t="shared" si="5"/>
        <v>34</v>
      </c>
      <c r="AC42" s="100">
        <f t="shared" si="7"/>
        <v>0</v>
      </c>
    </row>
    <row r="43" spans="1:29" x14ac:dyDescent="0.25">
      <c r="A43" s="44" t="s">
        <v>59</v>
      </c>
      <c r="B43" s="43" t="s">
        <v>149</v>
      </c>
      <c r="C43" s="96">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100">
        <f t="shared" si="5"/>
        <v>0</v>
      </c>
      <c r="AC43" s="100">
        <f t="shared" si="7"/>
        <v>0</v>
      </c>
    </row>
    <row r="44" spans="1:29" x14ac:dyDescent="0.25">
      <c r="A44" s="41" t="s">
        <v>148</v>
      </c>
      <c r="B44" s="25" t="s">
        <v>147</v>
      </c>
      <c r="C44" s="96">
        <v>0</v>
      </c>
      <c r="D44" s="96">
        <v>0</v>
      </c>
      <c r="E44" s="96">
        <v>0</v>
      </c>
      <c r="F44" s="96">
        <v>0</v>
      </c>
      <c r="G44" s="98">
        <v>0</v>
      </c>
      <c r="H44" s="98">
        <v>0</v>
      </c>
      <c r="I44" s="98">
        <v>0</v>
      </c>
      <c r="J44" s="98">
        <v>0</v>
      </c>
      <c r="K44" s="98">
        <v>0</v>
      </c>
      <c r="L44" s="98">
        <v>0</v>
      </c>
      <c r="M44" s="98">
        <v>0</v>
      </c>
      <c r="N44" s="98">
        <v>0</v>
      </c>
      <c r="O44" s="98">
        <v>0</v>
      </c>
      <c r="P44" s="98">
        <f t="shared" ref="P44:P50" si="11">F44</f>
        <v>0</v>
      </c>
      <c r="Q44" s="98">
        <v>0</v>
      </c>
      <c r="R44" s="98">
        <v>0</v>
      </c>
      <c r="S44" s="98">
        <v>0</v>
      </c>
      <c r="T44" s="98">
        <v>0</v>
      </c>
      <c r="U44" s="98">
        <v>0</v>
      </c>
      <c r="V44" s="98">
        <v>0</v>
      </c>
      <c r="W44" s="98">
        <v>0</v>
      </c>
      <c r="X44" s="98">
        <v>0</v>
      </c>
      <c r="Y44" s="98">
        <v>0</v>
      </c>
      <c r="Z44" s="98">
        <v>0</v>
      </c>
      <c r="AA44" s="98">
        <v>0</v>
      </c>
      <c r="AB44" s="100">
        <f t="shared" si="5"/>
        <v>0</v>
      </c>
      <c r="AC44" s="100">
        <f t="shared" si="7"/>
        <v>0</v>
      </c>
    </row>
    <row r="45" spans="1:29" x14ac:dyDescent="0.25">
      <c r="A45" s="41" t="s">
        <v>146</v>
      </c>
      <c r="B45" s="25" t="s">
        <v>145</v>
      </c>
      <c r="C45" s="96">
        <f>C37</f>
        <v>80</v>
      </c>
      <c r="D45" s="96">
        <v>0</v>
      </c>
      <c r="E45" s="96">
        <f>C45</f>
        <v>80</v>
      </c>
      <c r="F45" s="96">
        <f>E45-G45-H45</f>
        <v>80</v>
      </c>
      <c r="G45" s="98">
        <v>0</v>
      </c>
      <c r="H45" s="98">
        <v>0</v>
      </c>
      <c r="I45" s="98">
        <v>0</v>
      </c>
      <c r="J45" s="98">
        <v>0</v>
      </c>
      <c r="K45" s="98">
        <v>0</v>
      </c>
      <c r="L45" s="98">
        <v>0</v>
      </c>
      <c r="M45" s="98">
        <v>0</v>
      </c>
      <c r="N45" s="98">
        <v>0</v>
      </c>
      <c r="O45" s="98">
        <v>0</v>
      </c>
      <c r="P45" s="98">
        <f t="shared" si="11"/>
        <v>80</v>
      </c>
      <c r="Q45" s="98">
        <v>0</v>
      </c>
      <c r="R45" s="98">
        <v>0</v>
      </c>
      <c r="S45" s="98">
        <v>0</v>
      </c>
      <c r="T45" s="98">
        <v>0</v>
      </c>
      <c r="U45" s="98">
        <v>0</v>
      </c>
      <c r="V45" s="98">
        <v>0</v>
      </c>
      <c r="W45" s="98">
        <v>0</v>
      </c>
      <c r="X45" s="98">
        <v>0</v>
      </c>
      <c r="Y45" s="98">
        <v>0</v>
      </c>
      <c r="Z45" s="98">
        <v>0</v>
      </c>
      <c r="AA45" s="98">
        <v>0</v>
      </c>
      <c r="AB45" s="100">
        <f t="shared" si="5"/>
        <v>80</v>
      </c>
      <c r="AC45" s="100">
        <f t="shared" si="7"/>
        <v>0</v>
      </c>
    </row>
    <row r="46" spans="1:29" x14ac:dyDescent="0.25">
      <c r="A46" s="41" t="s">
        <v>144</v>
      </c>
      <c r="B46" s="25" t="s">
        <v>143</v>
      </c>
      <c r="C46" s="96">
        <v>0</v>
      </c>
      <c r="D46" s="96">
        <v>0</v>
      </c>
      <c r="E46" s="96">
        <v>0</v>
      </c>
      <c r="F46" s="96">
        <v>0</v>
      </c>
      <c r="G46" s="98">
        <v>0</v>
      </c>
      <c r="H46" s="98">
        <v>0</v>
      </c>
      <c r="I46" s="98">
        <v>0</v>
      </c>
      <c r="J46" s="98">
        <v>0</v>
      </c>
      <c r="K46" s="98">
        <v>0</v>
      </c>
      <c r="L46" s="98">
        <v>0</v>
      </c>
      <c r="M46" s="98">
        <v>0</v>
      </c>
      <c r="N46" s="98">
        <v>0</v>
      </c>
      <c r="O46" s="98">
        <v>0</v>
      </c>
      <c r="P46" s="98">
        <f t="shared" si="11"/>
        <v>0</v>
      </c>
      <c r="Q46" s="98">
        <v>0</v>
      </c>
      <c r="R46" s="98">
        <v>0</v>
      </c>
      <c r="S46" s="98">
        <v>0</v>
      </c>
      <c r="T46" s="98">
        <v>0</v>
      </c>
      <c r="U46" s="98">
        <v>0</v>
      </c>
      <c r="V46" s="98">
        <v>0</v>
      </c>
      <c r="W46" s="98">
        <v>0</v>
      </c>
      <c r="X46" s="98">
        <v>0</v>
      </c>
      <c r="Y46" s="98">
        <v>0</v>
      </c>
      <c r="Z46" s="98">
        <v>0</v>
      </c>
      <c r="AA46" s="98">
        <v>0</v>
      </c>
      <c r="AB46" s="100">
        <f t="shared" si="5"/>
        <v>0</v>
      </c>
      <c r="AC46" s="100">
        <f t="shared" si="7"/>
        <v>0</v>
      </c>
    </row>
    <row r="47" spans="1:29" ht="31.5" x14ac:dyDescent="0.25">
      <c r="A47" s="41" t="s">
        <v>142</v>
      </c>
      <c r="B47" s="25" t="s">
        <v>141</v>
      </c>
      <c r="C47" s="96">
        <v>0</v>
      </c>
      <c r="D47" s="96">
        <v>0</v>
      </c>
      <c r="E47" s="96">
        <v>0</v>
      </c>
      <c r="F47" s="96">
        <v>0</v>
      </c>
      <c r="G47" s="98">
        <v>0</v>
      </c>
      <c r="H47" s="98">
        <v>0</v>
      </c>
      <c r="I47" s="98">
        <v>0</v>
      </c>
      <c r="J47" s="98">
        <v>0</v>
      </c>
      <c r="K47" s="98">
        <v>0</v>
      </c>
      <c r="L47" s="98">
        <v>0</v>
      </c>
      <c r="M47" s="98">
        <v>0</v>
      </c>
      <c r="N47" s="98">
        <v>0</v>
      </c>
      <c r="O47" s="98">
        <v>0</v>
      </c>
      <c r="P47" s="98">
        <f t="shared" si="11"/>
        <v>0</v>
      </c>
      <c r="Q47" s="98">
        <v>0</v>
      </c>
      <c r="R47" s="98">
        <v>0</v>
      </c>
      <c r="S47" s="98">
        <v>0</v>
      </c>
      <c r="T47" s="98">
        <v>0</v>
      </c>
      <c r="U47" s="98">
        <v>0</v>
      </c>
      <c r="V47" s="98">
        <v>0</v>
      </c>
      <c r="W47" s="98">
        <v>0</v>
      </c>
      <c r="X47" s="98">
        <v>0</v>
      </c>
      <c r="Y47" s="98">
        <v>0</v>
      </c>
      <c r="Z47" s="98">
        <v>0</v>
      </c>
      <c r="AA47" s="98">
        <v>0</v>
      </c>
      <c r="AB47" s="100">
        <f t="shared" si="5"/>
        <v>0</v>
      </c>
      <c r="AC47" s="100">
        <f t="shared" si="7"/>
        <v>0</v>
      </c>
    </row>
    <row r="48" spans="1:29" ht="31.5" x14ac:dyDescent="0.25">
      <c r="A48" s="41" t="s">
        <v>140</v>
      </c>
      <c r="B48" s="25" t="s">
        <v>139</v>
      </c>
      <c r="C48" s="96">
        <v>0</v>
      </c>
      <c r="D48" s="96">
        <v>0</v>
      </c>
      <c r="E48" s="96">
        <v>0</v>
      </c>
      <c r="F48" s="96">
        <v>0</v>
      </c>
      <c r="G48" s="98">
        <v>0</v>
      </c>
      <c r="H48" s="98">
        <v>0</v>
      </c>
      <c r="I48" s="98">
        <v>0</v>
      </c>
      <c r="J48" s="98">
        <v>0</v>
      </c>
      <c r="K48" s="98">
        <v>0</v>
      </c>
      <c r="L48" s="98">
        <v>0</v>
      </c>
      <c r="M48" s="98">
        <v>0</v>
      </c>
      <c r="N48" s="98">
        <v>0</v>
      </c>
      <c r="O48" s="98">
        <v>0</v>
      </c>
      <c r="P48" s="98">
        <f t="shared" si="11"/>
        <v>0</v>
      </c>
      <c r="Q48" s="98">
        <v>0</v>
      </c>
      <c r="R48" s="98">
        <v>0</v>
      </c>
      <c r="S48" s="98">
        <v>0</v>
      </c>
      <c r="T48" s="98">
        <v>0</v>
      </c>
      <c r="U48" s="98">
        <v>0</v>
      </c>
      <c r="V48" s="98">
        <v>0</v>
      </c>
      <c r="W48" s="98">
        <v>0</v>
      </c>
      <c r="X48" s="98">
        <v>0</v>
      </c>
      <c r="Y48" s="98">
        <v>0</v>
      </c>
      <c r="Z48" s="98">
        <v>0</v>
      </c>
      <c r="AA48" s="98">
        <v>0</v>
      </c>
      <c r="AB48" s="100">
        <f t="shared" si="5"/>
        <v>0</v>
      </c>
      <c r="AC48" s="100">
        <f t="shared" si="7"/>
        <v>0</v>
      </c>
    </row>
    <row r="49" spans="1:29" x14ac:dyDescent="0.25">
      <c r="A49" s="41" t="s">
        <v>138</v>
      </c>
      <c r="B49" s="25" t="s">
        <v>137</v>
      </c>
      <c r="C49" s="96">
        <v>0</v>
      </c>
      <c r="D49" s="96">
        <v>0</v>
      </c>
      <c r="E49" s="96">
        <v>0</v>
      </c>
      <c r="F49" s="96">
        <v>0</v>
      </c>
      <c r="G49" s="98">
        <v>0</v>
      </c>
      <c r="H49" s="98">
        <v>0</v>
      </c>
      <c r="I49" s="98">
        <v>0</v>
      </c>
      <c r="J49" s="98">
        <v>0</v>
      </c>
      <c r="K49" s="98">
        <v>0</v>
      </c>
      <c r="L49" s="98">
        <v>0</v>
      </c>
      <c r="M49" s="98">
        <v>0</v>
      </c>
      <c r="N49" s="98">
        <v>0</v>
      </c>
      <c r="O49" s="98">
        <v>0</v>
      </c>
      <c r="P49" s="98">
        <f t="shared" si="11"/>
        <v>0</v>
      </c>
      <c r="Q49" s="98">
        <v>0</v>
      </c>
      <c r="R49" s="98">
        <v>0</v>
      </c>
      <c r="S49" s="98">
        <v>0</v>
      </c>
      <c r="T49" s="98">
        <v>0</v>
      </c>
      <c r="U49" s="98">
        <v>0</v>
      </c>
      <c r="V49" s="98">
        <v>0</v>
      </c>
      <c r="W49" s="98">
        <v>0</v>
      </c>
      <c r="X49" s="98">
        <v>0</v>
      </c>
      <c r="Y49" s="98">
        <v>0</v>
      </c>
      <c r="Z49" s="98">
        <v>0</v>
      </c>
      <c r="AA49" s="98">
        <v>0</v>
      </c>
      <c r="AB49" s="100">
        <f t="shared" si="5"/>
        <v>0</v>
      </c>
      <c r="AC49" s="100">
        <f t="shared" si="7"/>
        <v>0</v>
      </c>
    </row>
    <row r="50" spans="1:29" ht="18.75" x14ac:dyDescent="0.25">
      <c r="A50" s="41" t="s">
        <v>136</v>
      </c>
      <c r="B50" s="40" t="s">
        <v>528</v>
      </c>
      <c r="C50" s="96">
        <v>34</v>
      </c>
      <c r="D50" s="96">
        <v>0</v>
      </c>
      <c r="E50" s="96">
        <v>34</v>
      </c>
      <c r="F50" s="96">
        <v>34</v>
      </c>
      <c r="G50" s="98">
        <v>0</v>
      </c>
      <c r="H50" s="98">
        <v>0</v>
      </c>
      <c r="I50" s="98">
        <v>0</v>
      </c>
      <c r="J50" s="98">
        <v>0</v>
      </c>
      <c r="K50" s="98">
        <v>0</v>
      </c>
      <c r="L50" s="98">
        <v>0</v>
      </c>
      <c r="M50" s="98">
        <v>0</v>
      </c>
      <c r="N50" s="98">
        <v>0</v>
      </c>
      <c r="O50" s="98">
        <v>0</v>
      </c>
      <c r="P50" s="98">
        <f t="shared" si="11"/>
        <v>34</v>
      </c>
      <c r="Q50" s="98">
        <v>0</v>
      </c>
      <c r="R50" s="98">
        <v>0</v>
      </c>
      <c r="S50" s="98">
        <v>0</v>
      </c>
      <c r="T50" s="98">
        <v>0</v>
      </c>
      <c r="U50" s="98">
        <v>0</v>
      </c>
      <c r="V50" s="98">
        <v>0</v>
      </c>
      <c r="W50" s="98">
        <v>0</v>
      </c>
      <c r="X50" s="98">
        <v>0</v>
      </c>
      <c r="Y50" s="98">
        <v>0</v>
      </c>
      <c r="Z50" s="98">
        <v>0</v>
      </c>
      <c r="AA50" s="98">
        <v>0</v>
      </c>
      <c r="AB50" s="100">
        <f t="shared" si="5"/>
        <v>34</v>
      </c>
      <c r="AC50" s="100">
        <f t="shared" si="7"/>
        <v>0</v>
      </c>
    </row>
    <row r="51" spans="1:29" ht="35.25" customHeight="1" x14ac:dyDescent="0.25">
      <c r="A51" s="44" t="s">
        <v>57</v>
      </c>
      <c r="B51" s="43" t="s">
        <v>135</v>
      </c>
      <c r="C51" s="96">
        <v>0</v>
      </c>
      <c r="D51" s="96">
        <v>0</v>
      </c>
      <c r="E51" s="96">
        <v>0</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100">
        <f t="shared" si="5"/>
        <v>0</v>
      </c>
      <c r="AC51" s="100">
        <f t="shared" si="7"/>
        <v>0</v>
      </c>
    </row>
    <row r="52" spans="1:29" x14ac:dyDescent="0.25">
      <c r="A52" s="41" t="s">
        <v>134</v>
      </c>
      <c r="B52" s="25" t="s">
        <v>133</v>
      </c>
      <c r="C52" s="96">
        <f>C30</f>
        <v>249.60219762390051</v>
      </c>
      <c r="D52" s="96">
        <v>0</v>
      </c>
      <c r="E52" s="96">
        <f>C52</f>
        <v>249.60219762390051</v>
      </c>
      <c r="F52" s="96">
        <f>E52-G52-H52</f>
        <v>249.60219762390051</v>
      </c>
      <c r="G52" s="98">
        <v>0</v>
      </c>
      <c r="H52" s="98">
        <v>0</v>
      </c>
      <c r="I52" s="98">
        <v>0</v>
      </c>
      <c r="J52" s="98">
        <v>0</v>
      </c>
      <c r="K52" s="98">
        <v>0</v>
      </c>
      <c r="L52" s="98">
        <v>0</v>
      </c>
      <c r="M52" s="98">
        <v>0</v>
      </c>
      <c r="N52" s="98">
        <v>0</v>
      </c>
      <c r="O52" s="98">
        <v>0</v>
      </c>
      <c r="P52" s="98">
        <f t="shared" ref="P52:P57" si="12">F52</f>
        <v>249.60219762390051</v>
      </c>
      <c r="Q52" s="98">
        <v>0</v>
      </c>
      <c r="R52" s="98">
        <v>0</v>
      </c>
      <c r="S52" s="98">
        <v>0</v>
      </c>
      <c r="T52" s="98">
        <v>0</v>
      </c>
      <c r="U52" s="98">
        <v>0</v>
      </c>
      <c r="V52" s="98">
        <v>0</v>
      </c>
      <c r="W52" s="98">
        <v>0</v>
      </c>
      <c r="X52" s="98">
        <v>0</v>
      </c>
      <c r="Y52" s="98">
        <v>0</v>
      </c>
      <c r="Z52" s="98">
        <v>0</v>
      </c>
      <c r="AA52" s="98">
        <v>0</v>
      </c>
      <c r="AB52" s="100">
        <f t="shared" si="5"/>
        <v>249.60219762390051</v>
      </c>
      <c r="AC52" s="100">
        <f t="shared" si="7"/>
        <v>0</v>
      </c>
    </row>
    <row r="53" spans="1:29" x14ac:dyDescent="0.25">
      <c r="A53" s="41" t="s">
        <v>132</v>
      </c>
      <c r="B53" s="25" t="s">
        <v>126</v>
      </c>
      <c r="C53" s="96">
        <v>0</v>
      </c>
      <c r="D53" s="96">
        <v>0</v>
      </c>
      <c r="E53" s="96">
        <f>C53</f>
        <v>0</v>
      </c>
      <c r="F53" s="96">
        <f>E53-G53-H53</f>
        <v>0</v>
      </c>
      <c r="G53" s="98">
        <v>0</v>
      </c>
      <c r="H53" s="98">
        <v>0</v>
      </c>
      <c r="I53" s="98">
        <v>0</v>
      </c>
      <c r="J53" s="98">
        <v>0</v>
      </c>
      <c r="K53" s="98">
        <v>0</v>
      </c>
      <c r="L53" s="98">
        <v>0</v>
      </c>
      <c r="M53" s="98">
        <v>0</v>
      </c>
      <c r="N53" s="98">
        <v>0</v>
      </c>
      <c r="O53" s="98">
        <v>0</v>
      </c>
      <c r="P53" s="98">
        <f t="shared" si="12"/>
        <v>0</v>
      </c>
      <c r="Q53" s="98">
        <v>0</v>
      </c>
      <c r="R53" s="98">
        <v>0</v>
      </c>
      <c r="S53" s="98">
        <v>0</v>
      </c>
      <c r="T53" s="98">
        <v>0</v>
      </c>
      <c r="U53" s="98">
        <v>0</v>
      </c>
      <c r="V53" s="98">
        <v>0</v>
      </c>
      <c r="W53" s="98">
        <v>0</v>
      </c>
      <c r="X53" s="98">
        <v>0</v>
      </c>
      <c r="Y53" s="98">
        <v>0</v>
      </c>
      <c r="Z53" s="98">
        <v>0</v>
      </c>
      <c r="AA53" s="98">
        <v>0</v>
      </c>
      <c r="AB53" s="100">
        <f t="shared" si="5"/>
        <v>0</v>
      </c>
      <c r="AC53" s="100">
        <f t="shared" si="7"/>
        <v>0</v>
      </c>
    </row>
    <row r="54" spans="1:29" x14ac:dyDescent="0.25">
      <c r="A54" s="41" t="s">
        <v>131</v>
      </c>
      <c r="B54" s="40" t="s">
        <v>125</v>
      </c>
      <c r="C54" s="96">
        <f>C45</f>
        <v>80</v>
      </c>
      <c r="D54" s="96">
        <v>0</v>
      </c>
      <c r="E54" s="96">
        <f>C54</f>
        <v>80</v>
      </c>
      <c r="F54" s="96">
        <f>E54-G54-H54</f>
        <v>80</v>
      </c>
      <c r="G54" s="98">
        <v>0</v>
      </c>
      <c r="H54" s="98">
        <v>0</v>
      </c>
      <c r="I54" s="98">
        <v>0</v>
      </c>
      <c r="J54" s="98">
        <v>0</v>
      </c>
      <c r="K54" s="98">
        <v>0</v>
      </c>
      <c r="L54" s="98">
        <v>0</v>
      </c>
      <c r="M54" s="98">
        <v>0</v>
      </c>
      <c r="N54" s="98">
        <v>0</v>
      </c>
      <c r="O54" s="98">
        <v>0</v>
      </c>
      <c r="P54" s="98">
        <f t="shared" si="12"/>
        <v>80</v>
      </c>
      <c r="Q54" s="98">
        <v>0</v>
      </c>
      <c r="R54" s="98">
        <v>0</v>
      </c>
      <c r="S54" s="98">
        <v>0</v>
      </c>
      <c r="T54" s="98">
        <v>0</v>
      </c>
      <c r="U54" s="98">
        <v>0</v>
      </c>
      <c r="V54" s="98">
        <v>0</v>
      </c>
      <c r="W54" s="98">
        <v>0</v>
      </c>
      <c r="X54" s="98">
        <v>0</v>
      </c>
      <c r="Y54" s="98">
        <v>0</v>
      </c>
      <c r="Z54" s="98">
        <v>0</v>
      </c>
      <c r="AA54" s="98">
        <v>0</v>
      </c>
      <c r="AB54" s="100">
        <f t="shared" si="5"/>
        <v>80</v>
      </c>
      <c r="AC54" s="100">
        <f t="shared" si="7"/>
        <v>0</v>
      </c>
    </row>
    <row r="55" spans="1:29" x14ac:dyDescent="0.25">
      <c r="A55" s="41" t="s">
        <v>130</v>
      </c>
      <c r="B55" s="40" t="s">
        <v>124</v>
      </c>
      <c r="C55" s="96">
        <v>0</v>
      </c>
      <c r="D55" s="96">
        <v>0</v>
      </c>
      <c r="E55" s="96">
        <v>0</v>
      </c>
      <c r="F55" s="96">
        <v>0</v>
      </c>
      <c r="G55" s="98">
        <v>0</v>
      </c>
      <c r="H55" s="98">
        <v>0</v>
      </c>
      <c r="I55" s="98">
        <v>0</v>
      </c>
      <c r="J55" s="98">
        <v>0</v>
      </c>
      <c r="K55" s="98">
        <v>0</v>
      </c>
      <c r="L55" s="98">
        <v>0</v>
      </c>
      <c r="M55" s="98">
        <v>0</v>
      </c>
      <c r="N55" s="98">
        <v>0</v>
      </c>
      <c r="O55" s="98">
        <v>0</v>
      </c>
      <c r="P55" s="98">
        <f t="shared" si="12"/>
        <v>0</v>
      </c>
      <c r="Q55" s="98">
        <v>0</v>
      </c>
      <c r="R55" s="98">
        <v>0</v>
      </c>
      <c r="S55" s="98">
        <v>0</v>
      </c>
      <c r="T55" s="98">
        <v>0</v>
      </c>
      <c r="U55" s="98">
        <v>0</v>
      </c>
      <c r="V55" s="98">
        <v>0</v>
      </c>
      <c r="W55" s="98">
        <v>0</v>
      </c>
      <c r="X55" s="98">
        <v>0</v>
      </c>
      <c r="Y55" s="98">
        <v>0</v>
      </c>
      <c r="Z55" s="98">
        <v>0</v>
      </c>
      <c r="AA55" s="98">
        <v>0</v>
      </c>
      <c r="AB55" s="100">
        <f t="shared" si="5"/>
        <v>0</v>
      </c>
      <c r="AC55" s="100">
        <f t="shared" si="7"/>
        <v>0</v>
      </c>
    </row>
    <row r="56" spans="1:29" x14ac:dyDescent="0.25">
      <c r="A56" s="41" t="s">
        <v>129</v>
      </c>
      <c r="B56" s="40" t="s">
        <v>123</v>
      </c>
      <c r="C56" s="96">
        <v>0</v>
      </c>
      <c r="D56" s="96">
        <v>0</v>
      </c>
      <c r="E56" s="96">
        <v>0</v>
      </c>
      <c r="F56" s="96">
        <v>0</v>
      </c>
      <c r="G56" s="98">
        <v>0</v>
      </c>
      <c r="H56" s="98">
        <v>0</v>
      </c>
      <c r="I56" s="98">
        <v>0</v>
      </c>
      <c r="J56" s="98">
        <v>0</v>
      </c>
      <c r="K56" s="98">
        <v>0</v>
      </c>
      <c r="L56" s="98">
        <v>0</v>
      </c>
      <c r="M56" s="98">
        <v>0</v>
      </c>
      <c r="N56" s="98">
        <v>0</v>
      </c>
      <c r="O56" s="98">
        <v>0</v>
      </c>
      <c r="P56" s="98">
        <f t="shared" si="12"/>
        <v>0</v>
      </c>
      <c r="Q56" s="98">
        <v>0</v>
      </c>
      <c r="R56" s="98">
        <v>0</v>
      </c>
      <c r="S56" s="98">
        <v>0</v>
      </c>
      <c r="T56" s="98">
        <v>0</v>
      </c>
      <c r="U56" s="98">
        <v>0</v>
      </c>
      <c r="V56" s="98">
        <v>0</v>
      </c>
      <c r="W56" s="98">
        <v>0</v>
      </c>
      <c r="X56" s="98">
        <v>0</v>
      </c>
      <c r="Y56" s="98">
        <v>0</v>
      </c>
      <c r="Z56" s="98">
        <v>0</v>
      </c>
      <c r="AA56" s="98">
        <v>0</v>
      </c>
      <c r="AB56" s="100">
        <f t="shared" si="5"/>
        <v>0</v>
      </c>
      <c r="AC56" s="100">
        <f t="shared" si="7"/>
        <v>0</v>
      </c>
    </row>
    <row r="57" spans="1:29" ht="18.75" x14ac:dyDescent="0.25">
      <c r="A57" s="41" t="s">
        <v>128</v>
      </c>
      <c r="B57" s="40" t="s">
        <v>528</v>
      </c>
      <c r="C57" s="96">
        <v>34</v>
      </c>
      <c r="D57" s="96">
        <v>0</v>
      </c>
      <c r="E57" s="96">
        <v>34</v>
      </c>
      <c r="F57" s="96">
        <v>34</v>
      </c>
      <c r="G57" s="98">
        <v>0</v>
      </c>
      <c r="H57" s="98">
        <v>0</v>
      </c>
      <c r="I57" s="98">
        <v>0</v>
      </c>
      <c r="J57" s="98">
        <v>0</v>
      </c>
      <c r="K57" s="98">
        <v>0</v>
      </c>
      <c r="L57" s="98">
        <v>0</v>
      </c>
      <c r="M57" s="98">
        <v>0</v>
      </c>
      <c r="N57" s="98">
        <v>0</v>
      </c>
      <c r="O57" s="98">
        <v>0</v>
      </c>
      <c r="P57" s="98">
        <f t="shared" si="12"/>
        <v>34</v>
      </c>
      <c r="Q57" s="98">
        <v>0</v>
      </c>
      <c r="R57" s="98">
        <v>0</v>
      </c>
      <c r="S57" s="98">
        <v>0</v>
      </c>
      <c r="T57" s="98">
        <v>0</v>
      </c>
      <c r="U57" s="98">
        <v>0</v>
      </c>
      <c r="V57" s="98">
        <v>0</v>
      </c>
      <c r="W57" s="98">
        <v>0</v>
      </c>
      <c r="X57" s="98">
        <v>0</v>
      </c>
      <c r="Y57" s="98">
        <v>0</v>
      </c>
      <c r="Z57" s="98">
        <v>0</v>
      </c>
      <c r="AA57" s="98">
        <v>0</v>
      </c>
      <c r="AB57" s="100">
        <f t="shared" si="5"/>
        <v>34</v>
      </c>
      <c r="AC57" s="100">
        <f t="shared" si="7"/>
        <v>0</v>
      </c>
    </row>
    <row r="58" spans="1:29" ht="36.75" customHeight="1" x14ac:dyDescent="0.25">
      <c r="A58" s="44" t="s">
        <v>56</v>
      </c>
      <c r="B58" s="53" t="s">
        <v>207</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100">
        <f t="shared" si="5"/>
        <v>0</v>
      </c>
      <c r="AC58" s="100">
        <f t="shared" si="7"/>
        <v>0</v>
      </c>
    </row>
    <row r="59" spans="1:29" x14ac:dyDescent="0.25">
      <c r="A59" s="44" t="s">
        <v>54</v>
      </c>
      <c r="B59" s="43" t="s">
        <v>127</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100">
        <f t="shared" si="5"/>
        <v>0</v>
      </c>
      <c r="AC59" s="100">
        <f t="shared" si="7"/>
        <v>0</v>
      </c>
    </row>
    <row r="60" spans="1:29" x14ac:dyDescent="0.25">
      <c r="A60" s="41" t="s">
        <v>201</v>
      </c>
      <c r="B60" s="42" t="s">
        <v>147</v>
      </c>
      <c r="C60" s="96">
        <v>0</v>
      </c>
      <c r="D60" s="96">
        <v>0</v>
      </c>
      <c r="E60" s="96">
        <v>0</v>
      </c>
      <c r="F60" s="96">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100">
        <f t="shared" si="5"/>
        <v>0</v>
      </c>
      <c r="AC60" s="100">
        <f t="shared" si="7"/>
        <v>0</v>
      </c>
    </row>
    <row r="61" spans="1:29" x14ac:dyDescent="0.25">
      <c r="A61" s="41" t="s">
        <v>202</v>
      </c>
      <c r="B61" s="42" t="s">
        <v>145</v>
      </c>
      <c r="C61" s="96">
        <v>0</v>
      </c>
      <c r="D61" s="96">
        <v>0</v>
      </c>
      <c r="E61" s="96">
        <v>0</v>
      </c>
      <c r="F61" s="96">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100">
        <f t="shared" si="5"/>
        <v>0</v>
      </c>
      <c r="AC61" s="100">
        <f t="shared" si="7"/>
        <v>0</v>
      </c>
    </row>
    <row r="62" spans="1:29" x14ac:dyDescent="0.25">
      <c r="A62" s="41" t="s">
        <v>203</v>
      </c>
      <c r="B62" s="42" t="s">
        <v>143</v>
      </c>
      <c r="C62" s="96">
        <v>0</v>
      </c>
      <c r="D62" s="96">
        <v>0</v>
      </c>
      <c r="E62" s="96">
        <v>0</v>
      </c>
      <c r="F62" s="96">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100">
        <f t="shared" si="5"/>
        <v>0</v>
      </c>
      <c r="AC62" s="100">
        <f t="shared" si="7"/>
        <v>0</v>
      </c>
    </row>
    <row r="63" spans="1:29" x14ac:dyDescent="0.25">
      <c r="A63" s="41" t="s">
        <v>204</v>
      </c>
      <c r="B63" s="42" t="s">
        <v>206</v>
      </c>
      <c r="C63" s="96">
        <v>0</v>
      </c>
      <c r="D63" s="96">
        <v>0</v>
      </c>
      <c r="E63" s="96">
        <v>0</v>
      </c>
      <c r="F63" s="96">
        <v>0</v>
      </c>
      <c r="G63" s="98">
        <v>0</v>
      </c>
      <c r="H63" s="98">
        <v>0</v>
      </c>
      <c r="I63" s="98">
        <v>0</v>
      </c>
      <c r="J63" s="98">
        <v>0</v>
      </c>
      <c r="K63" s="98">
        <v>0</v>
      </c>
      <c r="L63" s="98">
        <v>0</v>
      </c>
      <c r="M63" s="98">
        <v>0</v>
      </c>
      <c r="N63" s="98">
        <v>0</v>
      </c>
      <c r="O63" s="98">
        <v>0</v>
      </c>
      <c r="P63" s="98">
        <v>0</v>
      </c>
      <c r="Q63" s="98">
        <v>0</v>
      </c>
      <c r="R63" s="98">
        <v>0</v>
      </c>
      <c r="S63" s="98">
        <v>0</v>
      </c>
      <c r="T63" s="98">
        <v>0</v>
      </c>
      <c r="U63" s="98">
        <v>0</v>
      </c>
      <c r="V63" s="98">
        <v>0</v>
      </c>
      <c r="W63" s="98">
        <v>0</v>
      </c>
      <c r="X63" s="98">
        <v>0</v>
      </c>
      <c r="Y63" s="98">
        <v>0</v>
      </c>
      <c r="Z63" s="98">
        <v>0</v>
      </c>
      <c r="AA63" s="98">
        <v>0</v>
      </c>
      <c r="AB63" s="100">
        <f t="shared" si="5"/>
        <v>0</v>
      </c>
      <c r="AC63" s="100">
        <f t="shared" si="7"/>
        <v>0</v>
      </c>
    </row>
    <row r="64" spans="1:29" ht="18.75" x14ac:dyDescent="0.25">
      <c r="A64" s="41" t="s">
        <v>205</v>
      </c>
      <c r="B64" s="40" t="s">
        <v>122</v>
      </c>
      <c r="C64" s="96">
        <v>0</v>
      </c>
      <c r="D64" s="96">
        <v>0</v>
      </c>
      <c r="E64" s="96">
        <v>0</v>
      </c>
      <c r="F64" s="96">
        <v>0</v>
      </c>
      <c r="G64" s="98">
        <v>0</v>
      </c>
      <c r="H64" s="98">
        <v>0</v>
      </c>
      <c r="I64" s="98">
        <v>0</v>
      </c>
      <c r="J64" s="98">
        <v>0</v>
      </c>
      <c r="K64" s="98">
        <v>0</v>
      </c>
      <c r="L64" s="98">
        <v>0</v>
      </c>
      <c r="M64" s="98">
        <v>0</v>
      </c>
      <c r="N64" s="98">
        <v>0</v>
      </c>
      <c r="O64" s="98">
        <v>0</v>
      </c>
      <c r="P64" s="98">
        <v>0</v>
      </c>
      <c r="Q64" s="98">
        <v>0</v>
      </c>
      <c r="R64" s="98">
        <v>0</v>
      </c>
      <c r="S64" s="98">
        <v>0</v>
      </c>
      <c r="T64" s="98">
        <v>0</v>
      </c>
      <c r="U64" s="98">
        <v>0</v>
      </c>
      <c r="V64" s="98">
        <v>0</v>
      </c>
      <c r="W64" s="98">
        <v>0</v>
      </c>
      <c r="X64" s="98">
        <v>0</v>
      </c>
      <c r="Y64" s="98">
        <v>0</v>
      </c>
      <c r="Z64" s="98">
        <v>0</v>
      </c>
      <c r="AA64" s="98">
        <v>0</v>
      </c>
      <c r="AB64" s="100">
        <f t="shared" si="5"/>
        <v>0</v>
      </c>
      <c r="AC64" s="100">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356"/>
      <c r="C66" s="356"/>
      <c r="D66" s="356"/>
      <c r="E66" s="356"/>
      <c r="F66" s="356"/>
      <c r="G66" s="356"/>
      <c r="H66" s="356"/>
      <c r="I66" s="356"/>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56"/>
      <c r="C68" s="356"/>
      <c r="D68" s="356"/>
      <c r="E68" s="356"/>
      <c r="F68" s="356"/>
      <c r="G68" s="356"/>
      <c r="H68" s="356"/>
      <c r="I68" s="356"/>
      <c r="J68" s="35"/>
      <c r="K68" s="35"/>
    </row>
    <row r="70" spans="1:28" ht="36.75" customHeight="1" x14ac:dyDescent="0.25">
      <c r="B70" s="356"/>
      <c r="C70" s="356"/>
      <c r="D70" s="356"/>
      <c r="E70" s="356"/>
      <c r="F70" s="356"/>
      <c r="G70" s="356"/>
      <c r="H70" s="356"/>
      <c r="I70" s="356"/>
      <c r="J70" s="35"/>
      <c r="K70" s="35"/>
    </row>
    <row r="71" spans="1:28" x14ac:dyDescent="0.25">
      <c r="N71" s="36"/>
      <c r="V71" s="36"/>
    </row>
    <row r="72" spans="1:28" ht="51" customHeight="1" x14ac:dyDescent="0.25">
      <c r="B72" s="356"/>
      <c r="C72" s="356"/>
      <c r="D72" s="356"/>
      <c r="E72" s="356"/>
      <c r="F72" s="356"/>
      <c r="G72" s="356"/>
      <c r="H72" s="356"/>
      <c r="I72" s="356"/>
      <c r="J72" s="35"/>
      <c r="K72" s="35"/>
      <c r="N72" s="36"/>
      <c r="V72" s="36"/>
    </row>
    <row r="73" spans="1:28" ht="32.25" customHeight="1" x14ac:dyDescent="0.25">
      <c r="B73" s="356"/>
      <c r="C73" s="356"/>
      <c r="D73" s="356"/>
      <c r="E73" s="356"/>
      <c r="F73" s="356"/>
      <c r="G73" s="356"/>
      <c r="H73" s="356"/>
      <c r="I73" s="356"/>
      <c r="J73" s="35"/>
      <c r="K73" s="35"/>
    </row>
    <row r="74" spans="1:28" ht="51.75" customHeight="1" x14ac:dyDescent="0.25">
      <c r="B74" s="356"/>
      <c r="C74" s="356"/>
      <c r="D74" s="356"/>
      <c r="E74" s="356"/>
      <c r="F74" s="356"/>
      <c r="G74" s="356"/>
      <c r="H74" s="356"/>
      <c r="I74" s="356"/>
      <c r="J74" s="35"/>
      <c r="K74" s="35"/>
    </row>
    <row r="75" spans="1:28" ht="21.75" customHeight="1" x14ac:dyDescent="0.25">
      <c r="B75" s="362"/>
      <c r="C75" s="362"/>
      <c r="D75" s="362"/>
      <c r="E75" s="362"/>
      <c r="F75" s="362"/>
      <c r="G75" s="362"/>
      <c r="H75" s="362"/>
      <c r="I75" s="362"/>
      <c r="J75" s="34"/>
      <c r="K75" s="34"/>
    </row>
    <row r="76" spans="1:28" ht="23.25" customHeight="1" x14ac:dyDescent="0.25"/>
    <row r="77" spans="1:28" ht="18.75" customHeight="1" x14ac:dyDescent="0.25">
      <c r="B77" s="355"/>
      <c r="C77" s="355"/>
      <c r="D77" s="355"/>
      <c r="E77" s="355"/>
      <c r="F77" s="355"/>
      <c r="G77" s="355"/>
      <c r="H77" s="355"/>
      <c r="I77" s="355"/>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pageSetUpPr fitToPage="1"/>
  </sheetPr>
  <dimension ref="A1:AF77"/>
  <sheetViews>
    <sheetView tabSelected="1" topLeftCell="A12" zoomScale="70" zoomScaleNormal="70" zoomScaleSheetLayoutView="70" workbookViewId="0">
      <selection activeCell="R30" sqref="R30"/>
    </sheetView>
  </sheetViews>
  <sheetFormatPr defaultColWidth="9.140625" defaultRowHeight="15.75" x14ac:dyDescent="0.25"/>
  <cols>
    <col min="1" max="1" width="9.140625" style="32"/>
    <col min="2" max="2" width="57.85546875" style="32" customWidth="1"/>
    <col min="3" max="3" width="18.140625" style="32" customWidth="1"/>
    <col min="4" max="4" width="16.85546875" style="32" customWidth="1"/>
    <col min="5" max="6" width="19" style="32" customWidth="1"/>
    <col min="7" max="7" width="16.140625" style="32" customWidth="1"/>
    <col min="8" max="8" width="10.7109375" style="32" customWidth="1"/>
    <col min="9" max="9" width="9.28515625" style="32" customWidth="1"/>
    <col min="10" max="10" width="10.42578125" style="32" customWidth="1"/>
    <col min="11" max="13" width="9.28515625" style="32" customWidth="1"/>
    <col min="14" max="14" width="9.140625" style="32" customWidth="1"/>
    <col min="15" max="15" width="9.28515625" style="32" customWidth="1"/>
    <col min="16" max="16" width="12.140625" style="32" customWidth="1"/>
    <col min="17" max="17" width="8" style="32" customWidth="1"/>
    <col min="18" max="19" width="8.5703125" style="32" customWidth="1"/>
    <col min="20" max="21" width="8" style="32" customWidth="1"/>
    <col min="22" max="23" width="8.5703125" style="32" customWidth="1"/>
    <col min="24" max="25" width="8" style="32" customWidth="1"/>
    <col min="26" max="27" width="8.5703125" style="32" customWidth="1"/>
    <col min="28" max="28" width="13.140625" style="32" customWidth="1"/>
    <col min="29" max="29" width="19.140625" style="32" customWidth="1"/>
    <col min="30" max="16384" width="9.140625" style="32"/>
  </cols>
  <sheetData>
    <row r="1" spans="1:29" ht="18.75" x14ac:dyDescent="0.25">
      <c r="AC1" s="21" t="s">
        <v>66</v>
      </c>
    </row>
    <row r="2" spans="1:29" ht="18.75" x14ac:dyDescent="0.3">
      <c r="C2" s="411">
        <v>1.2470000000000001</v>
      </c>
      <c r="D2" s="411">
        <v>5</v>
      </c>
      <c r="E2" s="411">
        <v>5.7125429664978613</v>
      </c>
      <c r="F2" s="412">
        <f>SUM(C2:E2)</f>
        <v>11.95954296649786</v>
      </c>
      <c r="AC2" s="12" t="s">
        <v>8</v>
      </c>
    </row>
    <row r="3" spans="1:29" ht="18.75" x14ac:dyDescent="0.3">
      <c r="AC3" s="12" t="s">
        <v>65</v>
      </c>
    </row>
    <row r="4" spans="1:29" ht="18.75" customHeight="1" x14ac:dyDescent="0.25">
      <c r="A4" s="294" t="str">
        <f>'6.1. Паспорт сетевой график'!A5:K5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12"/>
    </row>
    <row r="6" spans="1:29" ht="18.75" x14ac:dyDescent="0.25">
      <c r="A6" s="303" t="s">
        <v>7</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09"/>
      <c r="B7" s="109"/>
      <c r="C7" s="410"/>
      <c r="D7" s="126"/>
      <c r="E7" s="126"/>
      <c r="F7" s="126"/>
      <c r="G7" s="126"/>
      <c r="H7" s="169"/>
      <c r="I7" s="278"/>
      <c r="J7" s="169"/>
      <c r="K7" s="169"/>
      <c r="L7" s="169"/>
      <c r="M7" s="169"/>
      <c r="N7" s="169"/>
      <c r="O7" s="169"/>
      <c r="P7" s="169"/>
      <c r="Q7" s="169"/>
      <c r="R7" s="169"/>
      <c r="S7" s="169"/>
      <c r="T7" s="169"/>
      <c r="U7" s="169"/>
      <c r="V7" s="169"/>
      <c r="W7" s="169"/>
      <c r="X7" s="169"/>
      <c r="Y7" s="169"/>
      <c r="Z7" s="169"/>
      <c r="AA7" s="169"/>
      <c r="AB7" s="278"/>
      <c r="AC7" s="169"/>
    </row>
    <row r="8" spans="1:29" x14ac:dyDescent="0.25">
      <c r="A8" s="301" t="str">
        <f>'6.1. Паспорт сетевой график'!A9</f>
        <v xml:space="preserve">Акционерное общество "Западная энергетическая компания"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09"/>
      <c r="B10" s="109"/>
      <c r="C10" s="126"/>
      <c r="D10" s="126"/>
      <c r="E10" s="126"/>
      <c r="F10" s="126"/>
      <c r="G10" s="126"/>
      <c r="H10" s="169"/>
      <c r="I10" s="278"/>
      <c r="J10" s="169"/>
      <c r="K10" s="169"/>
      <c r="L10" s="169"/>
      <c r="M10" s="169"/>
      <c r="N10" s="169"/>
      <c r="O10" s="169"/>
      <c r="P10" s="169"/>
      <c r="Q10" s="169"/>
      <c r="R10" s="169"/>
      <c r="S10" s="169"/>
      <c r="T10" s="169"/>
      <c r="U10" s="169"/>
      <c r="V10" s="169"/>
      <c r="W10" s="169"/>
      <c r="X10" s="169"/>
      <c r="Y10" s="169"/>
      <c r="Z10" s="169"/>
      <c r="AA10" s="169"/>
      <c r="AB10" s="278"/>
      <c r="AC10" s="169"/>
    </row>
    <row r="11" spans="1:29" x14ac:dyDescent="0.25">
      <c r="A11" s="301" t="str">
        <f>'6.1. Паспорт сетевой график'!A12</f>
        <v>О 24-31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50"/>
      <c r="U13" s="50"/>
      <c r="V13" s="50"/>
      <c r="W13" s="50"/>
      <c r="X13" s="50"/>
      <c r="Y13" s="50"/>
      <c r="Z13" s="50"/>
      <c r="AA13" s="50"/>
      <c r="AB13" s="50"/>
      <c r="AC13" s="50"/>
    </row>
    <row r="14" spans="1:29" ht="36" customHeight="1" x14ac:dyDescent="0.25">
      <c r="A14" s="327" t="str">
        <f>'6.1. Паспорт сетевой график'!A15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2" x14ac:dyDescent="0.25">
      <c r="A18" s="368" t="s">
        <v>392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ht="30" hidden="1" customHeight="1" x14ac:dyDescent="0.25">
      <c r="E19" s="48" t="s">
        <v>548</v>
      </c>
      <c r="F19" s="286"/>
      <c r="G19" s="48" t="s">
        <v>549</v>
      </c>
      <c r="H19" s="32" t="s">
        <v>550</v>
      </c>
      <c r="L19" s="32" t="s">
        <v>551</v>
      </c>
      <c r="P19" s="32" t="s">
        <v>552</v>
      </c>
    </row>
    <row r="20" spans="1:32" ht="33" customHeight="1" x14ac:dyDescent="0.25">
      <c r="A20" s="375" t="s">
        <v>183</v>
      </c>
      <c r="B20" s="375" t="s">
        <v>182</v>
      </c>
      <c r="C20" s="370" t="s">
        <v>181</v>
      </c>
      <c r="D20" s="370"/>
      <c r="E20" s="374" t="s">
        <v>180</v>
      </c>
      <c r="F20" s="374"/>
      <c r="G20" s="375" t="s">
        <v>586</v>
      </c>
      <c r="H20" s="371">
        <v>2025</v>
      </c>
      <c r="I20" s="372"/>
      <c r="J20" s="372"/>
      <c r="K20" s="373"/>
      <c r="L20" s="371">
        <v>2026</v>
      </c>
      <c r="M20" s="372"/>
      <c r="N20" s="372"/>
      <c r="O20" s="373"/>
      <c r="P20" s="371">
        <v>2027</v>
      </c>
      <c r="Q20" s="372"/>
      <c r="R20" s="372"/>
      <c r="S20" s="373"/>
      <c r="T20" s="371">
        <v>2028</v>
      </c>
      <c r="U20" s="372"/>
      <c r="V20" s="372"/>
      <c r="W20" s="373"/>
      <c r="X20" s="371">
        <v>2029</v>
      </c>
      <c r="Y20" s="372"/>
      <c r="Z20" s="372"/>
      <c r="AA20" s="373"/>
      <c r="AB20" s="378" t="s">
        <v>179</v>
      </c>
      <c r="AC20" s="378"/>
      <c r="AD20" s="280"/>
      <c r="AE20" s="280"/>
      <c r="AF20" s="280"/>
    </row>
    <row r="21" spans="1:32" ht="99.75" customHeight="1" x14ac:dyDescent="0.25">
      <c r="A21" s="376"/>
      <c r="B21" s="376"/>
      <c r="C21" s="370"/>
      <c r="D21" s="370"/>
      <c r="E21" s="374"/>
      <c r="F21" s="374"/>
      <c r="G21" s="376"/>
      <c r="H21" s="370" t="s">
        <v>2</v>
      </c>
      <c r="I21" s="370"/>
      <c r="J21" s="370" t="s">
        <v>178</v>
      </c>
      <c r="K21" s="370"/>
      <c r="L21" s="370" t="s">
        <v>2</v>
      </c>
      <c r="M21" s="370"/>
      <c r="N21" s="370" t="s">
        <v>178</v>
      </c>
      <c r="O21" s="370"/>
      <c r="P21" s="370" t="s">
        <v>2</v>
      </c>
      <c r="Q21" s="370"/>
      <c r="R21" s="370" t="s">
        <v>178</v>
      </c>
      <c r="S21" s="370"/>
      <c r="T21" s="370" t="s">
        <v>2</v>
      </c>
      <c r="U21" s="370"/>
      <c r="V21" s="370" t="s">
        <v>178</v>
      </c>
      <c r="W21" s="370"/>
      <c r="X21" s="370" t="s">
        <v>2</v>
      </c>
      <c r="Y21" s="370"/>
      <c r="Z21" s="370" t="s">
        <v>178</v>
      </c>
      <c r="AA21" s="370"/>
      <c r="AB21" s="378"/>
      <c r="AC21" s="378"/>
    </row>
    <row r="22" spans="1:32" ht="89.25" customHeight="1" x14ac:dyDescent="0.25">
      <c r="A22" s="377"/>
      <c r="B22" s="377"/>
      <c r="C22" s="48" t="s">
        <v>2</v>
      </c>
      <c r="D22" s="48" t="s">
        <v>178</v>
      </c>
      <c r="E22" s="285" t="s">
        <v>580</v>
      </c>
      <c r="F22" s="285" t="s">
        <v>587</v>
      </c>
      <c r="G22" s="377"/>
      <c r="H22" s="279" t="s">
        <v>373</v>
      </c>
      <c r="I22" s="279" t="s">
        <v>374</v>
      </c>
      <c r="J22" s="279" t="s">
        <v>373</v>
      </c>
      <c r="K22" s="279" t="s">
        <v>374</v>
      </c>
      <c r="L22" s="279" t="s">
        <v>373</v>
      </c>
      <c r="M22" s="279" t="s">
        <v>374</v>
      </c>
      <c r="N22" s="279" t="s">
        <v>373</v>
      </c>
      <c r="O22" s="279" t="s">
        <v>374</v>
      </c>
      <c r="P22" s="279" t="s">
        <v>373</v>
      </c>
      <c r="Q22" s="279" t="s">
        <v>374</v>
      </c>
      <c r="R22" s="279" t="s">
        <v>373</v>
      </c>
      <c r="S22" s="279" t="s">
        <v>374</v>
      </c>
      <c r="T22" s="279" t="s">
        <v>373</v>
      </c>
      <c r="U22" s="279" t="s">
        <v>374</v>
      </c>
      <c r="V22" s="279" t="s">
        <v>373</v>
      </c>
      <c r="W22" s="279" t="s">
        <v>374</v>
      </c>
      <c r="X22" s="279" t="s">
        <v>373</v>
      </c>
      <c r="Y22" s="279" t="s">
        <v>374</v>
      </c>
      <c r="Z22" s="279" t="s">
        <v>373</v>
      </c>
      <c r="AA22" s="279" t="s">
        <v>374</v>
      </c>
      <c r="AB22" s="48" t="s">
        <v>553</v>
      </c>
      <c r="AC22" s="48" t="s">
        <v>536</v>
      </c>
    </row>
    <row r="23" spans="1:32" ht="19.5" customHeight="1" x14ac:dyDescent="0.25">
      <c r="A23" s="39">
        <v>1</v>
      </c>
      <c r="B23" s="39">
        <v>2</v>
      </c>
      <c r="C23" s="277">
        <v>3</v>
      </c>
      <c r="D23" s="277">
        <v>4</v>
      </c>
      <c r="E23" s="277">
        <v>5</v>
      </c>
      <c r="F23" s="287">
        <v>6</v>
      </c>
      <c r="G23" s="277">
        <v>7</v>
      </c>
      <c r="H23" s="39">
        <v>8</v>
      </c>
      <c r="I23" s="277">
        <v>9</v>
      </c>
      <c r="J23" s="39">
        <v>10</v>
      </c>
      <c r="K23" s="39">
        <v>11</v>
      </c>
      <c r="L23" s="39">
        <v>12</v>
      </c>
      <c r="M23" s="39">
        <v>13</v>
      </c>
      <c r="N23" s="39">
        <v>14</v>
      </c>
      <c r="O23" s="39">
        <v>15</v>
      </c>
      <c r="P23" s="39">
        <v>16</v>
      </c>
      <c r="Q23" s="39">
        <v>17</v>
      </c>
      <c r="R23" s="39">
        <v>18</v>
      </c>
      <c r="S23" s="39">
        <v>19</v>
      </c>
      <c r="T23" s="39">
        <v>20</v>
      </c>
      <c r="U23" s="39">
        <v>21</v>
      </c>
      <c r="V23" s="39">
        <v>22</v>
      </c>
      <c r="W23" s="39">
        <v>23</v>
      </c>
      <c r="X23" s="39">
        <v>24</v>
      </c>
      <c r="Y23" s="39">
        <v>25</v>
      </c>
      <c r="Z23" s="39">
        <v>26</v>
      </c>
      <c r="AA23" s="39">
        <v>27</v>
      </c>
      <c r="AB23" s="277">
        <v>28</v>
      </c>
      <c r="AC23" s="39">
        <v>29</v>
      </c>
    </row>
    <row r="24" spans="1:32" ht="47.25" customHeight="1" x14ac:dyDescent="0.25">
      <c r="A24" s="44">
        <v>1</v>
      </c>
      <c r="B24" s="43" t="s">
        <v>177</v>
      </c>
      <c r="C24" s="98">
        <f>H24+L24</f>
        <v>10.246900779354601</v>
      </c>
      <c r="D24" s="98">
        <f>SUM(D25:D29)</f>
        <v>11.455330763999998</v>
      </c>
      <c r="E24" s="98">
        <f>C24</f>
        <v>10.246900779354601</v>
      </c>
      <c r="F24" s="288">
        <f>D24</f>
        <v>11.455330763999998</v>
      </c>
      <c r="G24" s="98">
        <v>0</v>
      </c>
      <c r="H24" s="98">
        <f>SUM(H25:H29)</f>
        <v>5.2469007793546014</v>
      </c>
      <c r="I24" s="98">
        <v>2</v>
      </c>
      <c r="J24" s="413">
        <v>1.2470000000000001</v>
      </c>
      <c r="K24" s="98">
        <v>2</v>
      </c>
      <c r="L24" s="98">
        <v>5</v>
      </c>
      <c r="M24" s="98">
        <v>2</v>
      </c>
      <c r="N24" s="413">
        <f>SUM(N25:N29)</f>
        <v>4.9999753560000002</v>
      </c>
      <c r="O24" s="98">
        <v>2</v>
      </c>
      <c r="P24" s="98">
        <v>0</v>
      </c>
      <c r="Q24" s="98">
        <v>0</v>
      </c>
      <c r="R24" s="413">
        <f>SUM(R25:R29)</f>
        <v>5.2084574999999997</v>
      </c>
      <c r="S24" s="98">
        <v>0</v>
      </c>
      <c r="T24" s="98">
        <v>0</v>
      </c>
      <c r="U24" s="98">
        <v>0</v>
      </c>
      <c r="V24" s="98">
        <v>0</v>
      </c>
      <c r="W24" s="98">
        <v>0</v>
      </c>
      <c r="X24" s="98">
        <v>0</v>
      </c>
      <c r="Y24" s="98">
        <v>0</v>
      </c>
      <c r="Z24" s="98">
        <v>0</v>
      </c>
      <c r="AA24" s="98">
        <v>0</v>
      </c>
      <c r="AB24" s="98">
        <f>H24+L24+P24+T24+X24</f>
        <v>10.246900779354601</v>
      </c>
      <c r="AC24" s="98">
        <f>Z24+V24+R24+N24+J24</f>
        <v>11.455432856</v>
      </c>
      <c r="AD24" s="273"/>
    </row>
    <row r="25" spans="1:32" ht="24" customHeight="1" x14ac:dyDescent="0.25">
      <c r="A25" s="41" t="s">
        <v>176</v>
      </c>
      <c r="B25" s="25" t="s">
        <v>175</v>
      </c>
      <c r="C25" s="98">
        <f t="shared" ref="C25:C53" si="0">H25+L25</f>
        <v>0</v>
      </c>
      <c r="D25" s="98">
        <v>0</v>
      </c>
      <c r="E25" s="98">
        <f t="shared" ref="E25:E64" si="1">C25</f>
        <v>0</v>
      </c>
      <c r="F25" s="288">
        <f t="shared" ref="F25:F64" si="2">D25</f>
        <v>0</v>
      </c>
      <c r="G25" s="98">
        <v>0</v>
      </c>
      <c r="H25" s="98">
        <v>0</v>
      </c>
      <c r="I25" s="98">
        <v>2</v>
      </c>
      <c r="J25" s="413">
        <v>0</v>
      </c>
      <c r="K25" s="98">
        <v>2</v>
      </c>
      <c r="L25" s="98">
        <v>0</v>
      </c>
      <c r="M25" s="98">
        <v>2</v>
      </c>
      <c r="N25" s="413">
        <v>0</v>
      </c>
      <c r="O25" s="98">
        <v>2</v>
      </c>
      <c r="P25" s="98">
        <v>0</v>
      </c>
      <c r="Q25" s="98">
        <v>0</v>
      </c>
      <c r="R25" s="413">
        <v>0</v>
      </c>
      <c r="S25" s="98">
        <v>0</v>
      </c>
      <c r="T25" s="98">
        <v>0</v>
      </c>
      <c r="U25" s="98">
        <v>0</v>
      </c>
      <c r="V25" s="98">
        <v>0</v>
      </c>
      <c r="W25" s="98">
        <v>0</v>
      </c>
      <c r="X25" s="98">
        <v>0</v>
      </c>
      <c r="Y25" s="98">
        <v>0</v>
      </c>
      <c r="Z25" s="98">
        <v>0</v>
      </c>
      <c r="AA25" s="98">
        <v>0</v>
      </c>
      <c r="AB25" s="98">
        <f t="shared" ref="AB25:AB64" si="3">H25+L25+P25+T25+X25</f>
        <v>0</v>
      </c>
      <c r="AC25" s="98">
        <f t="shared" ref="AC25:AC64" si="4">Z25+V25+R25+N25+J25</f>
        <v>0</v>
      </c>
    </row>
    <row r="26" spans="1:32" x14ac:dyDescent="0.25">
      <c r="A26" s="41" t="s">
        <v>174</v>
      </c>
      <c r="B26" s="25" t="s">
        <v>173</v>
      </c>
      <c r="C26" s="98">
        <f t="shared" si="0"/>
        <v>0</v>
      </c>
      <c r="D26" s="98">
        <v>0</v>
      </c>
      <c r="E26" s="98">
        <f t="shared" si="1"/>
        <v>0</v>
      </c>
      <c r="F26" s="288">
        <f t="shared" si="2"/>
        <v>0</v>
      </c>
      <c r="G26" s="98">
        <v>0</v>
      </c>
      <c r="H26" s="98">
        <v>0</v>
      </c>
      <c r="I26" s="98">
        <v>2</v>
      </c>
      <c r="J26" s="413">
        <v>0</v>
      </c>
      <c r="K26" s="98">
        <v>2</v>
      </c>
      <c r="L26" s="98">
        <v>0</v>
      </c>
      <c r="M26" s="98">
        <v>2</v>
      </c>
      <c r="N26" s="413">
        <v>0</v>
      </c>
      <c r="O26" s="98">
        <v>2</v>
      </c>
      <c r="P26" s="98">
        <v>0</v>
      </c>
      <c r="Q26" s="98">
        <v>0</v>
      </c>
      <c r="R26" s="413">
        <v>0</v>
      </c>
      <c r="S26" s="98">
        <v>0</v>
      </c>
      <c r="T26" s="98">
        <v>0</v>
      </c>
      <c r="U26" s="98">
        <v>0</v>
      </c>
      <c r="V26" s="98">
        <v>0</v>
      </c>
      <c r="W26" s="98">
        <v>0</v>
      </c>
      <c r="X26" s="98">
        <v>0</v>
      </c>
      <c r="Y26" s="98">
        <v>0</v>
      </c>
      <c r="Z26" s="98">
        <v>0</v>
      </c>
      <c r="AA26" s="98">
        <v>0</v>
      </c>
      <c r="AB26" s="98">
        <f t="shared" si="3"/>
        <v>0</v>
      </c>
      <c r="AC26" s="98">
        <f t="shared" si="4"/>
        <v>0</v>
      </c>
    </row>
    <row r="27" spans="1:32" ht="31.5" x14ac:dyDescent="0.25">
      <c r="A27" s="41" t="s">
        <v>172</v>
      </c>
      <c r="B27" s="25" t="s">
        <v>355</v>
      </c>
      <c r="C27" s="98">
        <f t="shared" si="0"/>
        <v>10.246900779354601</v>
      </c>
      <c r="D27" s="98">
        <f>D30*1.2</f>
        <v>11.455330763999998</v>
      </c>
      <c r="E27" s="98">
        <f t="shared" si="1"/>
        <v>10.246900779354601</v>
      </c>
      <c r="F27" s="288">
        <f t="shared" si="2"/>
        <v>11.455330763999998</v>
      </c>
      <c r="G27" s="98">
        <v>0</v>
      </c>
      <c r="H27" s="98">
        <f>H30*1.2</f>
        <v>5.2469007793546014</v>
      </c>
      <c r="I27" s="98">
        <v>2</v>
      </c>
      <c r="J27" s="413">
        <v>1.2470000000000001</v>
      </c>
      <c r="K27" s="98">
        <v>2</v>
      </c>
      <c r="L27" s="98">
        <f>L24</f>
        <v>5</v>
      </c>
      <c r="M27" s="98">
        <v>2</v>
      </c>
      <c r="N27" s="413">
        <f>N30*1.2</f>
        <v>4.9999753560000002</v>
      </c>
      <c r="O27" s="98">
        <v>2</v>
      </c>
      <c r="P27" s="98">
        <v>0</v>
      </c>
      <c r="Q27" s="98">
        <v>0</v>
      </c>
      <c r="R27" s="413">
        <f>R30*1.2</f>
        <v>5.2084574999999997</v>
      </c>
      <c r="S27" s="98">
        <v>0</v>
      </c>
      <c r="T27" s="98">
        <v>0</v>
      </c>
      <c r="U27" s="98">
        <v>0</v>
      </c>
      <c r="V27" s="98">
        <v>0</v>
      </c>
      <c r="W27" s="98">
        <v>0</v>
      </c>
      <c r="X27" s="98">
        <v>0</v>
      </c>
      <c r="Y27" s="98">
        <v>0</v>
      </c>
      <c r="Z27" s="98">
        <v>0</v>
      </c>
      <c r="AA27" s="98">
        <v>0</v>
      </c>
      <c r="AB27" s="98">
        <f t="shared" si="3"/>
        <v>10.246900779354601</v>
      </c>
      <c r="AC27" s="98">
        <f t="shared" si="4"/>
        <v>11.455432856</v>
      </c>
    </row>
    <row r="28" spans="1:32" x14ac:dyDescent="0.25">
      <c r="A28" s="41" t="s">
        <v>171</v>
      </c>
      <c r="B28" s="25" t="s">
        <v>538</v>
      </c>
      <c r="C28" s="98">
        <f t="shared" si="0"/>
        <v>0</v>
      </c>
      <c r="D28" s="98">
        <v>0</v>
      </c>
      <c r="E28" s="98">
        <f t="shared" si="1"/>
        <v>0</v>
      </c>
      <c r="F28" s="288">
        <f t="shared" si="2"/>
        <v>0</v>
      </c>
      <c r="G28" s="98">
        <v>0</v>
      </c>
      <c r="H28" s="98">
        <v>0</v>
      </c>
      <c r="I28" s="98">
        <v>2</v>
      </c>
      <c r="J28" s="413">
        <v>0</v>
      </c>
      <c r="K28" s="98">
        <v>2</v>
      </c>
      <c r="L28" s="98">
        <v>0</v>
      </c>
      <c r="M28" s="98">
        <v>2</v>
      </c>
      <c r="N28" s="413">
        <v>0</v>
      </c>
      <c r="O28" s="98">
        <v>2</v>
      </c>
      <c r="P28" s="98">
        <v>0</v>
      </c>
      <c r="Q28" s="98">
        <v>0</v>
      </c>
      <c r="R28" s="413">
        <v>0</v>
      </c>
      <c r="S28" s="98">
        <v>0</v>
      </c>
      <c r="T28" s="98">
        <v>0</v>
      </c>
      <c r="U28" s="98">
        <v>0</v>
      </c>
      <c r="V28" s="98">
        <v>0</v>
      </c>
      <c r="W28" s="98">
        <v>0</v>
      </c>
      <c r="X28" s="98">
        <v>0</v>
      </c>
      <c r="Y28" s="98">
        <v>0</v>
      </c>
      <c r="Z28" s="98">
        <v>0</v>
      </c>
      <c r="AA28" s="98">
        <v>0</v>
      </c>
      <c r="AB28" s="98">
        <f t="shared" si="3"/>
        <v>0</v>
      </c>
      <c r="AC28" s="98">
        <f t="shared" si="4"/>
        <v>0</v>
      </c>
    </row>
    <row r="29" spans="1:32" x14ac:dyDescent="0.25">
      <c r="A29" s="41" t="s">
        <v>169</v>
      </c>
      <c r="B29" s="45" t="s">
        <v>168</v>
      </c>
      <c r="C29" s="98">
        <f t="shared" si="0"/>
        <v>0</v>
      </c>
      <c r="D29" s="98">
        <v>0</v>
      </c>
      <c r="E29" s="98">
        <f t="shared" si="1"/>
        <v>0</v>
      </c>
      <c r="F29" s="288">
        <f t="shared" si="2"/>
        <v>0</v>
      </c>
      <c r="G29" s="98">
        <v>0</v>
      </c>
      <c r="H29" s="98">
        <v>0</v>
      </c>
      <c r="I29" s="98">
        <v>2</v>
      </c>
      <c r="J29" s="413">
        <v>0</v>
      </c>
      <c r="K29" s="98">
        <v>2</v>
      </c>
      <c r="L29" s="98">
        <v>0</v>
      </c>
      <c r="M29" s="98">
        <v>2</v>
      </c>
      <c r="N29" s="413">
        <v>0</v>
      </c>
      <c r="O29" s="98">
        <v>2</v>
      </c>
      <c r="P29" s="98">
        <v>0</v>
      </c>
      <c r="Q29" s="98">
        <v>0</v>
      </c>
      <c r="R29" s="413">
        <v>0</v>
      </c>
      <c r="S29" s="98">
        <v>0</v>
      </c>
      <c r="T29" s="98">
        <v>0</v>
      </c>
      <c r="U29" s="98">
        <v>0</v>
      </c>
      <c r="V29" s="98">
        <v>0</v>
      </c>
      <c r="W29" s="98">
        <v>0</v>
      </c>
      <c r="X29" s="98">
        <v>0</v>
      </c>
      <c r="Y29" s="98">
        <v>0</v>
      </c>
      <c r="Z29" s="98">
        <v>0</v>
      </c>
      <c r="AA29" s="98">
        <v>0</v>
      </c>
      <c r="AB29" s="98">
        <f t="shared" si="3"/>
        <v>0</v>
      </c>
      <c r="AC29" s="98">
        <f t="shared" si="4"/>
        <v>0</v>
      </c>
    </row>
    <row r="30" spans="1:32" s="274" customFormat="1" ht="47.25" x14ac:dyDescent="0.25">
      <c r="A30" s="44" t="s">
        <v>61</v>
      </c>
      <c r="B30" s="43" t="s">
        <v>167</v>
      </c>
      <c r="C30" s="98">
        <f>H30+L30</f>
        <v>8.5390839827955016</v>
      </c>
      <c r="D30" s="98">
        <f>SUM(D31:D34)</f>
        <v>9.5461089699999988</v>
      </c>
      <c r="E30" s="98">
        <f t="shared" si="1"/>
        <v>8.5390839827955016</v>
      </c>
      <c r="F30" s="288">
        <f t="shared" si="2"/>
        <v>9.5461089699999988</v>
      </c>
      <c r="G30" s="98">
        <v>0</v>
      </c>
      <c r="H30" s="98">
        <f>SUM(H31:H34)</f>
        <v>4.3724173161288347</v>
      </c>
      <c r="I30" s="98">
        <v>2</v>
      </c>
      <c r="J30" s="413">
        <f>J27/1.2</f>
        <v>1.0391666666666668</v>
      </c>
      <c r="K30" s="98">
        <v>2</v>
      </c>
      <c r="L30" s="98">
        <v>4.166666666666667</v>
      </c>
      <c r="M30" s="98">
        <v>2</v>
      </c>
      <c r="N30" s="413">
        <f>SUM(N31:N34)</f>
        <v>4.1666461300000002</v>
      </c>
      <c r="O30" s="98">
        <v>2</v>
      </c>
      <c r="P30" s="98">
        <v>0</v>
      </c>
      <c r="Q30" s="98">
        <v>0</v>
      </c>
      <c r="R30" s="413">
        <f>SUM(R31:R34)</f>
        <v>4.3403812500000001</v>
      </c>
      <c r="S30" s="98">
        <v>0</v>
      </c>
      <c r="T30" s="98">
        <v>0</v>
      </c>
      <c r="U30" s="98">
        <v>0</v>
      </c>
      <c r="V30" s="98">
        <v>0</v>
      </c>
      <c r="W30" s="98">
        <v>0</v>
      </c>
      <c r="X30" s="98">
        <v>0</v>
      </c>
      <c r="Y30" s="98">
        <v>0</v>
      </c>
      <c r="Z30" s="98">
        <v>0</v>
      </c>
      <c r="AA30" s="98">
        <v>0</v>
      </c>
      <c r="AB30" s="98">
        <f t="shared" si="3"/>
        <v>8.5390839827955016</v>
      </c>
      <c r="AC30" s="98">
        <f t="shared" si="4"/>
        <v>9.5461940466666668</v>
      </c>
    </row>
    <row r="31" spans="1:32" x14ac:dyDescent="0.25">
      <c r="A31" s="44" t="s">
        <v>166</v>
      </c>
      <c r="B31" s="25" t="s">
        <v>165</v>
      </c>
      <c r="C31" s="98">
        <v>0</v>
      </c>
      <c r="D31" s="98">
        <v>0</v>
      </c>
      <c r="E31" s="98">
        <f t="shared" si="1"/>
        <v>0</v>
      </c>
      <c r="F31" s="288">
        <f t="shared" si="2"/>
        <v>0</v>
      </c>
      <c r="G31" s="98">
        <v>0</v>
      </c>
      <c r="H31" s="98">
        <v>0</v>
      </c>
      <c r="I31" s="98">
        <v>2</v>
      </c>
      <c r="J31" s="413">
        <v>0</v>
      </c>
      <c r="K31" s="98">
        <v>2</v>
      </c>
      <c r="L31" s="98">
        <v>0</v>
      </c>
      <c r="M31" s="98">
        <v>2</v>
      </c>
      <c r="N31" s="413">
        <v>0</v>
      </c>
      <c r="O31" s="98">
        <v>2</v>
      </c>
      <c r="P31" s="98">
        <v>0</v>
      </c>
      <c r="Q31" s="98">
        <v>0</v>
      </c>
      <c r="R31" s="413">
        <v>0</v>
      </c>
      <c r="S31" s="98">
        <v>0</v>
      </c>
      <c r="T31" s="98">
        <v>0</v>
      </c>
      <c r="U31" s="98">
        <v>0</v>
      </c>
      <c r="V31" s="98">
        <v>0</v>
      </c>
      <c r="W31" s="98">
        <v>0</v>
      </c>
      <c r="X31" s="98">
        <v>0</v>
      </c>
      <c r="Y31" s="98">
        <v>0</v>
      </c>
      <c r="Z31" s="98">
        <v>0</v>
      </c>
      <c r="AA31" s="98">
        <v>0</v>
      </c>
      <c r="AB31" s="98">
        <f t="shared" si="3"/>
        <v>0</v>
      </c>
      <c r="AC31" s="98">
        <f t="shared" si="4"/>
        <v>0</v>
      </c>
    </row>
    <row r="32" spans="1:32" ht="31.5" x14ac:dyDescent="0.25">
      <c r="A32" s="44" t="s">
        <v>164</v>
      </c>
      <c r="B32" s="25" t="s">
        <v>163</v>
      </c>
      <c r="C32" s="98">
        <f t="shared" si="0"/>
        <v>4.5420130106478389</v>
      </c>
      <c r="D32" s="98">
        <v>5.9089934599999996</v>
      </c>
      <c r="E32" s="98">
        <f t="shared" si="1"/>
        <v>4.5420130106478389</v>
      </c>
      <c r="F32" s="288">
        <f t="shared" si="2"/>
        <v>5.9089934599999996</v>
      </c>
      <c r="G32" s="98">
        <v>0</v>
      </c>
      <c r="H32" s="289">
        <v>2.9491357473145055</v>
      </c>
      <c r="I32" s="98">
        <v>2</v>
      </c>
      <c r="J32" s="413">
        <v>0</v>
      </c>
      <c r="K32" s="98">
        <v>2</v>
      </c>
      <c r="L32" s="289">
        <v>1.5928772633333335</v>
      </c>
      <c r="M32" s="98">
        <v>2</v>
      </c>
      <c r="N32" s="413">
        <v>1.56861221</v>
      </c>
      <c r="O32" s="98">
        <v>2</v>
      </c>
      <c r="P32" s="98">
        <v>0</v>
      </c>
      <c r="Q32" s="98">
        <v>0</v>
      </c>
      <c r="R32" s="413">
        <f>D32-J32-N32</f>
        <v>4.3403812500000001</v>
      </c>
      <c r="S32" s="98">
        <v>0</v>
      </c>
      <c r="T32" s="98">
        <v>0</v>
      </c>
      <c r="U32" s="98">
        <v>0</v>
      </c>
      <c r="V32" s="98">
        <v>0</v>
      </c>
      <c r="W32" s="98">
        <v>0</v>
      </c>
      <c r="X32" s="98">
        <v>0</v>
      </c>
      <c r="Y32" s="98">
        <v>0</v>
      </c>
      <c r="Z32" s="98">
        <v>0</v>
      </c>
      <c r="AA32" s="98">
        <v>0</v>
      </c>
      <c r="AB32" s="98">
        <f t="shared" si="3"/>
        <v>4.5420130106478389</v>
      </c>
      <c r="AC32" s="98">
        <f t="shared" si="4"/>
        <v>5.9089934599999996</v>
      </c>
      <c r="AD32" s="275"/>
    </row>
    <row r="33" spans="1:29" x14ac:dyDescent="0.25">
      <c r="A33" s="44" t="s">
        <v>162</v>
      </c>
      <c r="B33" s="25" t="s">
        <v>161</v>
      </c>
      <c r="C33" s="98">
        <f t="shared" si="0"/>
        <v>3.9970709721476627</v>
      </c>
      <c r="D33" s="98">
        <v>3.6371155100000001</v>
      </c>
      <c r="E33" s="98">
        <f t="shared" si="1"/>
        <v>3.9970709721476627</v>
      </c>
      <c r="F33" s="288">
        <f t="shared" si="2"/>
        <v>3.6371155100000001</v>
      </c>
      <c r="G33" s="98">
        <v>0</v>
      </c>
      <c r="H33" s="289">
        <v>1.423281568814329</v>
      </c>
      <c r="I33" s="98">
        <v>2</v>
      </c>
      <c r="J33" s="413">
        <v>1.0390815900000001</v>
      </c>
      <c r="K33" s="98">
        <v>2</v>
      </c>
      <c r="L33" s="289">
        <v>2.5737894033333335</v>
      </c>
      <c r="M33" s="98">
        <v>2</v>
      </c>
      <c r="N33" s="413">
        <v>2.5980339200000002</v>
      </c>
      <c r="O33" s="98">
        <v>2</v>
      </c>
      <c r="P33" s="98">
        <v>0</v>
      </c>
      <c r="Q33" s="98">
        <v>0</v>
      </c>
      <c r="R33" s="413">
        <f t="shared" ref="R33:R34" si="5">D33-J33-N33</f>
        <v>0</v>
      </c>
      <c r="S33" s="98">
        <v>0</v>
      </c>
      <c r="T33" s="98">
        <v>0</v>
      </c>
      <c r="U33" s="98">
        <v>0</v>
      </c>
      <c r="V33" s="98">
        <v>0</v>
      </c>
      <c r="W33" s="98">
        <v>0</v>
      </c>
      <c r="X33" s="98">
        <v>0</v>
      </c>
      <c r="Y33" s="98">
        <v>0</v>
      </c>
      <c r="Z33" s="98">
        <v>0</v>
      </c>
      <c r="AA33" s="98">
        <v>0</v>
      </c>
      <c r="AB33" s="98">
        <f t="shared" si="3"/>
        <v>3.9970709721476627</v>
      </c>
      <c r="AC33" s="98">
        <f t="shared" si="4"/>
        <v>3.6371155100000001</v>
      </c>
    </row>
    <row r="34" spans="1:29" x14ac:dyDescent="0.25">
      <c r="A34" s="44" t="s">
        <v>160</v>
      </c>
      <c r="B34" s="25" t="s">
        <v>159</v>
      </c>
      <c r="C34" s="98">
        <f t="shared" si="0"/>
        <v>0</v>
      </c>
      <c r="D34" s="98">
        <v>0</v>
      </c>
      <c r="E34" s="98">
        <f t="shared" si="1"/>
        <v>0</v>
      </c>
      <c r="F34" s="288">
        <f t="shared" si="2"/>
        <v>0</v>
      </c>
      <c r="G34" s="98">
        <v>0</v>
      </c>
      <c r="H34" s="98">
        <v>0</v>
      </c>
      <c r="I34" s="98">
        <v>0</v>
      </c>
      <c r="J34" s="413">
        <v>0</v>
      </c>
      <c r="K34" s="98">
        <v>0</v>
      </c>
      <c r="L34" s="98">
        <v>0</v>
      </c>
      <c r="M34" s="98">
        <v>0</v>
      </c>
      <c r="N34" s="413">
        <v>0</v>
      </c>
      <c r="O34" s="98">
        <v>0</v>
      </c>
      <c r="P34" s="98">
        <v>0</v>
      </c>
      <c r="Q34" s="98">
        <v>0</v>
      </c>
      <c r="R34" s="413">
        <f t="shared" si="5"/>
        <v>0</v>
      </c>
      <c r="S34" s="98">
        <v>0</v>
      </c>
      <c r="T34" s="98">
        <v>0</v>
      </c>
      <c r="U34" s="98">
        <v>0</v>
      </c>
      <c r="V34" s="98">
        <v>0</v>
      </c>
      <c r="W34" s="98">
        <v>0</v>
      </c>
      <c r="X34" s="98">
        <v>0</v>
      </c>
      <c r="Y34" s="98">
        <v>0</v>
      </c>
      <c r="Z34" s="98">
        <v>0</v>
      </c>
      <c r="AA34" s="98">
        <v>0</v>
      </c>
      <c r="AB34" s="98">
        <f t="shared" si="3"/>
        <v>0</v>
      </c>
      <c r="AC34" s="98">
        <f t="shared" si="4"/>
        <v>0</v>
      </c>
    </row>
    <row r="35" spans="1:29" s="274" customFormat="1" ht="31.5" x14ac:dyDescent="0.25">
      <c r="A35" s="44" t="s">
        <v>60</v>
      </c>
      <c r="B35" s="43" t="s">
        <v>158</v>
      </c>
      <c r="C35" s="98">
        <f t="shared" si="0"/>
        <v>0</v>
      </c>
      <c r="D35" s="98">
        <v>0</v>
      </c>
      <c r="E35" s="98">
        <f t="shared" si="1"/>
        <v>0</v>
      </c>
      <c r="F35" s="288">
        <f t="shared" si="2"/>
        <v>0</v>
      </c>
      <c r="G35" s="98">
        <v>0</v>
      </c>
      <c r="H35" s="98">
        <v>0</v>
      </c>
      <c r="I35" s="98">
        <v>2</v>
      </c>
      <c r="J35" s="413">
        <v>0</v>
      </c>
      <c r="K35" s="98">
        <v>2</v>
      </c>
      <c r="L35" s="98">
        <v>0</v>
      </c>
      <c r="M35" s="98">
        <v>2</v>
      </c>
      <c r="N35" s="413">
        <v>0</v>
      </c>
      <c r="O35" s="98">
        <v>2</v>
      </c>
      <c r="P35" s="98">
        <v>0</v>
      </c>
      <c r="Q35" s="98">
        <v>0</v>
      </c>
      <c r="R35" s="413">
        <v>0</v>
      </c>
      <c r="S35" s="98">
        <v>0</v>
      </c>
      <c r="T35" s="98">
        <v>0</v>
      </c>
      <c r="U35" s="98">
        <v>0</v>
      </c>
      <c r="V35" s="98">
        <v>0</v>
      </c>
      <c r="W35" s="98">
        <v>0</v>
      </c>
      <c r="X35" s="98">
        <v>0</v>
      </c>
      <c r="Y35" s="98">
        <v>0</v>
      </c>
      <c r="Z35" s="98">
        <v>0</v>
      </c>
      <c r="AA35" s="98">
        <v>0</v>
      </c>
      <c r="AB35" s="98">
        <f t="shared" si="3"/>
        <v>0</v>
      </c>
      <c r="AC35" s="98">
        <f t="shared" si="4"/>
        <v>0</v>
      </c>
    </row>
    <row r="36" spans="1:29" ht="31.5" x14ac:dyDescent="0.25">
      <c r="A36" s="41" t="s">
        <v>157</v>
      </c>
      <c r="B36" s="170" t="s">
        <v>156</v>
      </c>
      <c r="C36" s="98">
        <f t="shared" si="0"/>
        <v>0</v>
      </c>
      <c r="D36" s="98">
        <v>0</v>
      </c>
      <c r="E36" s="98">
        <f t="shared" si="1"/>
        <v>0</v>
      </c>
      <c r="F36" s="288">
        <f t="shared" si="2"/>
        <v>0</v>
      </c>
      <c r="G36" s="98">
        <v>0</v>
      </c>
      <c r="H36" s="98">
        <v>0</v>
      </c>
      <c r="I36" s="98">
        <v>0</v>
      </c>
      <c r="J36" s="413">
        <v>0</v>
      </c>
      <c r="K36" s="98">
        <v>0</v>
      </c>
      <c r="L36" s="98">
        <v>0</v>
      </c>
      <c r="M36" s="98">
        <v>0</v>
      </c>
      <c r="N36" s="413">
        <v>0</v>
      </c>
      <c r="O36" s="98">
        <v>0</v>
      </c>
      <c r="P36" s="98">
        <v>0</v>
      </c>
      <c r="Q36" s="98">
        <v>0</v>
      </c>
      <c r="R36" s="413">
        <v>0</v>
      </c>
      <c r="S36" s="98">
        <v>0</v>
      </c>
      <c r="T36" s="98">
        <v>0</v>
      </c>
      <c r="U36" s="98">
        <v>0</v>
      </c>
      <c r="V36" s="98">
        <v>0</v>
      </c>
      <c r="W36" s="98">
        <v>0</v>
      </c>
      <c r="X36" s="98">
        <v>0</v>
      </c>
      <c r="Y36" s="98">
        <v>0</v>
      </c>
      <c r="Z36" s="98">
        <v>0</v>
      </c>
      <c r="AA36" s="98">
        <v>0</v>
      </c>
      <c r="AB36" s="98">
        <f t="shared" si="3"/>
        <v>0</v>
      </c>
      <c r="AC36" s="98">
        <f t="shared" si="4"/>
        <v>0</v>
      </c>
    </row>
    <row r="37" spans="1:29" x14ac:dyDescent="0.25">
      <c r="A37" s="41" t="s">
        <v>155</v>
      </c>
      <c r="B37" s="170" t="s">
        <v>145</v>
      </c>
      <c r="C37" s="98">
        <f t="shared" si="0"/>
        <v>0</v>
      </c>
      <c r="D37" s="98">
        <v>0</v>
      </c>
      <c r="E37" s="98">
        <f t="shared" si="1"/>
        <v>0</v>
      </c>
      <c r="F37" s="288">
        <f t="shared" si="2"/>
        <v>0</v>
      </c>
      <c r="G37" s="98">
        <v>0</v>
      </c>
      <c r="H37" s="98">
        <v>0</v>
      </c>
      <c r="I37" s="98">
        <v>0</v>
      </c>
      <c r="J37" s="413">
        <v>0</v>
      </c>
      <c r="K37" s="98">
        <v>0</v>
      </c>
      <c r="L37" s="98">
        <v>0</v>
      </c>
      <c r="M37" s="98">
        <v>0</v>
      </c>
      <c r="N37" s="413">
        <v>0</v>
      </c>
      <c r="O37" s="98">
        <v>0</v>
      </c>
      <c r="P37" s="98">
        <v>0</v>
      </c>
      <c r="Q37" s="98">
        <v>0</v>
      </c>
      <c r="R37" s="413">
        <v>0</v>
      </c>
      <c r="S37" s="98">
        <v>0</v>
      </c>
      <c r="T37" s="98">
        <v>0</v>
      </c>
      <c r="U37" s="98">
        <v>0</v>
      </c>
      <c r="V37" s="98">
        <v>0</v>
      </c>
      <c r="W37" s="98">
        <v>0</v>
      </c>
      <c r="X37" s="98">
        <v>0</v>
      </c>
      <c r="Y37" s="98">
        <v>0</v>
      </c>
      <c r="Z37" s="98">
        <v>0</v>
      </c>
      <c r="AA37" s="98">
        <v>0</v>
      </c>
      <c r="AB37" s="98">
        <f t="shared" si="3"/>
        <v>0</v>
      </c>
      <c r="AC37" s="98">
        <f t="shared" si="4"/>
        <v>0</v>
      </c>
    </row>
    <row r="38" spans="1:29" x14ac:dyDescent="0.25">
      <c r="A38" s="41" t="s">
        <v>154</v>
      </c>
      <c r="B38" s="170" t="s">
        <v>143</v>
      </c>
      <c r="C38" s="98">
        <f t="shared" si="0"/>
        <v>0</v>
      </c>
      <c r="D38" s="98">
        <v>0</v>
      </c>
      <c r="E38" s="98">
        <f t="shared" si="1"/>
        <v>0</v>
      </c>
      <c r="F38" s="288">
        <f t="shared" si="2"/>
        <v>0</v>
      </c>
      <c r="G38" s="98">
        <v>0</v>
      </c>
      <c r="H38" s="98">
        <v>0</v>
      </c>
      <c r="I38" s="98">
        <v>0</v>
      </c>
      <c r="J38" s="413">
        <v>0</v>
      </c>
      <c r="K38" s="98">
        <v>0</v>
      </c>
      <c r="L38" s="98">
        <v>0</v>
      </c>
      <c r="M38" s="98">
        <v>0</v>
      </c>
      <c r="N38" s="413">
        <v>0</v>
      </c>
      <c r="O38" s="98">
        <v>0</v>
      </c>
      <c r="P38" s="98">
        <v>0</v>
      </c>
      <c r="Q38" s="98">
        <v>0</v>
      </c>
      <c r="R38" s="413">
        <v>0</v>
      </c>
      <c r="S38" s="98">
        <v>0</v>
      </c>
      <c r="T38" s="98">
        <v>0</v>
      </c>
      <c r="U38" s="98">
        <v>0</v>
      </c>
      <c r="V38" s="98">
        <v>0</v>
      </c>
      <c r="W38" s="98">
        <v>0</v>
      </c>
      <c r="X38" s="98">
        <v>0</v>
      </c>
      <c r="Y38" s="98">
        <v>0</v>
      </c>
      <c r="Z38" s="98">
        <v>0</v>
      </c>
      <c r="AA38" s="98">
        <v>0</v>
      </c>
      <c r="AB38" s="98">
        <f t="shared" si="3"/>
        <v>0</v>
      </c>
      <c r="AC38" s="98">
        <f t="shared" si="4"/>
        <v>0</v>
      </c>
    </row>
    <row r="39" spans="1:29" ht="31.5" x14ac:dyDescent="0.25">
      <c r="A39" s="41" t="s">
        <v>153</v>
      </c>
      <c r="B39" s="25" t="s">
        <v>141</v>
      </c>
      <c r="C39" s="98">
        <f t="shared" si="0"/>
        <v>0</v>
      </c>
      <c r="D39" s="98">
        <v>0</v>
      </c>
      <c r="E39" s="98">
        <f t="shared" si="1"/>
        <v>0</v>
      </c>
      <c r="F39" s="288">
        <f t="shared" si="2"/>
        <v>0</v>
      </c>
      <c r="G39" s="98">
        <v>0</v>
      </c>
      <c r="H39" s="98">
        <v>0</v>
      </c>
      <c r="I39" s="98">
        <v>0</v>
      </c>
      <c r="J39" s="413">
        <v>0</v>
      </c>
      <c r="K39" s="98">
        <v>0</v>
      </c>
      <c r="L39" s="98">
        <v>0</v>
      </c>
      <c r="M39" s="98">
        <v>0</v>
      </c>
      <c r="N39" s="413">
        <v>0</v>
      </c>
      <c r="O39" s="98">
        <v>0</v>
      </c>
      <c r="P39" s="98">
        <v>0</v>
      </c>
      <c r="Q39" s="98">
        <v>0</v>
      </c>
      <c r="R39" s="413">
        <v>0</v>
      </c>
      <c r="S39" s="98">
        <v>0</v>
      </c>
      <c r="T39" s="98">
        <v>0</v>
      </c>
      <c r="U39" s="98">
        <v>0</v>
      </c>
      <c r="V39" s="98">
        <v>0</v>
      </c>
      <c r="W39" s="98">
        <v>0</v>
      </c>
      <c r="X39" s="98">
        <v>0</v>
      </c>
      <c r="Y39" s="98">
        <v>0</v>
      </c>
      <c r="Z39" s="98">
        <v>0</v>
      </c>
      <c r="AA39" s="98">
        <v>0</v>
      </c>
      <c r="AB39" s="98">
        <f t="shared" si="3"/>
        <v>0</v>
      </c>
      <c r="AC39" s="98">
        <f t="shared" si="4"/>
        <v>0</v>
      </c>
    </row>
    <row r="40" spans="1:29" ht="31.5" x14ac:dyDescent="0.25">
      <c r="A40" s="41" t="s">
        <v>152</v>
      </c>
      <c r="B40" s="25" t="s">
        <v>139</v>
      </c>
      <c r="C40" s="98">
        <f t="shared" si="0"/>
        <v>0</v>
      </c>
      <c r="D40" s="98">
        <v>0</v>
      </c>
      <c r="E40" s="98">
        <f t="shared" si="1"/>
        <v>0</v>
      </c>
      <c r="F40" s="288">
        <f t="shared" si="2"/>
        <v>0</v>
      </c>
      <c r="G40" s="98">
        <v>0</v>
      </c>
      <c r="H40" s="98">
        <v>0</v>
      </c>
      <c r="I40" s="98">
        <v>0</v>
      </c>
      <c r="J40" s="413">
        <v>0</v>
      </c>
      <c r="K40" s="98">
        <v>0</v>
      </c>
      <c r="L40" s="98">
        <v>0</v>
      </c>
      <c r="M40" s="98">
        <v>0</v>
      </c>
      <c r="N40" s="413">
        <v>0</v>
      </c>
      <c r="O40" s="98">
        <v>0</v>
      </c>
      <c r="P40" s="98">
        <v>0</v>
      </c>
      <c r="Q40" s="98">
        <v>0</v>
      </c>
      <c r="R40" s="413">
        <v>0</v>
      </c>
      <c r="S40" s="98">
        <v>0</v>
      </c>
      <c r="T40" s="98">
        <v>0</v>
      </c>
      <c r="U40" s="98">
        <v>0</v>
      </c>
      <c r="V40" s="98">
        <v>0</v>
      </c>
      <c r="W40" s="98">
        <v>0</v>
      </c>
      <c r="X40" s="98">
        <v>0</v>
      </c>
      <c r="Y40" s="98">
        <v>0</v>
      </c>
      <c r="Z40" s="98">
        <v>0</v>
      </c>
      <c r="AA40" s="98">
        <v>0</v>
      </c>
      <c r="AB40" s="98">
        <f t="shared" si="3"/>
        <v>0</v>
      </c>
      <c r="AC40" s="98">
        <f t="shared" si="4"/>
        <v>0</v>
      </c>
    </row>
    <row r="41" spans="1:29" x14ac:dyDescent="0.25">
      <c r="A41" s="41" t="s">
        <v>151</v>
      </c>
      <c r="B41" s="25" t="s">
        <v>137</v>
      </c>
      <c r="C41" s="98">
        <f t="shared" si="0"/>
        <v>0</v>
      </c>
      <c r="D41" s="98">
        <v>0</v>
      </c>
      <c r="E41" s="98">
        <f t="shared" si="1"/>
        <v>0</v>
      </c>
      <c r="F41" s="288">
        <f t="shared" si="2"/>
        <v>0</v>
      </c>
      <c r="G41" s="98">
        <v>0</v>
      </c>
      <c r="H41" s="98">
        <v>0</v>
      </c>
      <c r="I41" s="98">
        <v>0</v>
      </c>
      <c r="J41" s="413">
        <v>0</v>
      </c>
      <c r="K41" s="98">
        <v>0</v>
      </c>
      <c r="L41" s="98">
        <v>0</v>
      </c>
      <c r="M41" s="98">
        <v>0</v>
      </c>
      <c r="N41" s="413">
        <v>0</v>
      </c>
      <c r="O41" s="98">
        <v>0</v>
      </c>
      <c r="P41" s="98">
        <v>0</v>
      </c>
      <c r="Q41" s="98">
        <v>0</v>
      </c>
      <c r="R41" s="413">
        <v>0</v>
      </c>
      <c r="S41" s="98">
        <v>0</v>
      </c>
      <c r="T41" s="98">
        <v>0</v>
      </c>
      <c r="U41" s="98">
        <v>0</v>
      </c>
      <c r="V41" s="98">
        <v>0</v>
      </c>
      <c r="W41" s="98">
        <v>0</v>
      </c>
      <c r="X41" s="98">
        <v>0</v>
      </c>
      <c r="Y41" s="98">
        <v>0</v>
      </c>
      <c r="Z41" s="98">
        <v>0</v>
      </c>
      <c r="AA41" s="98">
        <v>0</v>
      </c>
      <c r="AB41" s="98">
        <f t="shared" si="3"/>
        <v>0</v>
      </c>
      <c r="AC41" s="98">
        <f t="shared" si="4"/>
        <v>0</v>
      </c>
    </row>
    <row r="42" spans="1:29" ht="18.75" x14ac:dyDescent="0.25">
      <c r="A42" s="41" t="s">
        <v>150</v>
      </c>
      <c r="B42" s="170" t="s">
        <v>544</v>
      </c>
      <c r="C42" s="98">
        <f t="shared" si="0"/>
        <v>155</v>
      </c>
      <c r="D42" s="98">
        <v>155</v>
      </c>
      <c r="E42" s="98">
        <f t="shared" si="1"/>
        <v>155</v>
      </c>
      <c r="F42" s="288">
        <f t="shared" si="2"/>
        <v>155</v>
      </c>
      <c r="G42" s="98">
        <v>0</v>
      </c>
      <c r="H42" s="98">
        <v>105</v>
      </c>
      <c r="I42" s="98">
        <v>3</v>
      </c>
      <c r="J42" s="413">
        <v>0</v>
      </c>
      <c r="K42" s="98">
        <v>0</v>
      </c>
      <c r="L42" s="98">
        <v>50</v>
      </c>
      <c r="M42" s="98">
        <v>3</v>
      </c>
      <c r="N42" s="413">
        <v>0</v>
      </c>
      <c r="O42" s="98">
        <v>0</v>
      </c>
      <c r="P42" s="98">
        <v>0</v>
      </c>
      <c r="Q42" s="98">
        <v>0</v>
      </c>
      <c r="R42" s="413">
        <f>D42</f>
        <v>155</v>
      </c>
      <c r="S42" s="98">
        <v>0</v>
      </c>
      <c r="T42" s="98">
        <v>0</v>
      </c>
      <c r="U42" s="98">
        <v>0</v>
      </c>
      <c r="V42" s="98">
        <v>0</v>
      </c>
      <c r="W42" s="98">
        <v>0</v>
      </c>
      <c r="X42" s="98">
        <v>0</v>
      </c>
      <c r="Y42" s="98">
        <v>0</v>
      </c>
      <c r="Z42" s="98">
        <v>0</v>
      </c>
      <c r="AA42" s="98">
        <v>0</v>
      </c>
      <c r="AB42" s="98">
        <f t="shared" si="3"/>
        <v>155</v>
      </c>
      <c r="AC42" s="98">
        <f t="shared" si="4"/>
        <v>155</v>
      </c>
    </row>
    <row r="43" spans="1:29" s="274" customFormat="1" x14ac:dyDescent="0.25">
      <c r="A43" s="44" t="s">
        <v>59</v>
      </c>
      <c r="B43" s="43" t="s">
        <v>149</v>
      </c>
      <c r="C43" s="98">
        <f t="shared" si="0"/>
        <v>0</v>
      </c>
      <c r="D43" s="98">
        <v>0</v>
      </c>
      <c r="E43" s="98">
        <f t="shared" si="1"/>
        <v>0</v>
      </c>
      <c r="F43" s="288">
        <f t="shared" si="2"/>
        <v>0</v>
      </c>
      <c r="G43" s="98">
        <v>0</v>
      </c>
      <c r="H43" s="98">
        <v>0</v>
      </c>
      <c r="I43" s="98">
        <v>0</v>
      </c>
      <c r="J43" s="413">
        <v>0</v>
      </c>
      <c r="K43" s="98">
        <v>0</v>
      </c>
      <c r="L43" s="98">
        <v>0</v>
      </c>
      <c r="M43" s="98">
        <v>0</v>
      </c>
      <c r="N43" s="413">
        <v>0</v>
      </c>
      <c r="O43" s="98">
        <v>0</v>
      </c>
      <c r="P43" s="98">
        <v>0</v>
      </c>
      <c r="Q43" s="98">
        <v>0</v>
      </c>
      <c r="R43" s="413">
        <f t="shared" ref="R43:R64" si="6">D43</f>
        <v>0</v>
      </c>
      <c r="S43" s="98">
        <v>0</v>
      </c>
      <c r="T43" s="98">
        <v>0</v>
      </c>
      <c r="U43" s="98">
        <v>0</v>
      </c>
      <c r="V43" s="98">
        <v>0</v>
      </c>
      <c r="W43" s="98">
        <v>0</v>
      </c>
      <c r="X43" s="98">
        <v>0</v>
      </c>
      <c r="Y43" s="98">
        <v>0</v>
      </c>
      <c r="Z43" s="98">
        <v>0</v>
      </c>
      <c r="AA43" s="98">
        <v>0</v>
      </c>
      <c r="AB43" s="98">
        <f t="shared" si="3"/>
        <v>0</v>
      </c>
      <c r="AC43" s="98">
        <f t="shared" si="4"/>
        <v>0</v>
      </c>
    </row>
    <row r="44" spans="1:29" x14ac:dyDescent="0.25">
      <c r="A44" s="41" t="s">
        <v>148</v>
      </c>
      <c r="B44" s="25" t="s">
        <v>147</v>
      </c>
      <c r="C44" s="98">
        <f t="shared" si="0"/>
        <v>0</v>
      </c>
      <c r="D44" s="98">
        <v>0</v>
      </c>
      <c r="E44" s="98">
        <f t="shared" si="1"/>
        <v>0</v>
      </c>
      <c r="F44" s="288">
        <f t="shared" si="2"/>
        <v>0</v>
      </c>
      <c r="G44" s="98">
        <v>0</v>
      </c>
      <c r="H44" s="98">
        <v>0</v>
      </c>
      <c r="I44" s="98">
        <v>0</v>
      </c>
      <c r="J44" s="413">
        <v>0</v>
      </c>
      <c r="K44" s="98">
        <v>0</v>
      </c>
      <c r="L44" s="98">
        <v>0</v>
      </c>
      <c r="M44" s="98">
        <v>0</v>
      </c>
      <c r="N44" s="413">
        <v>0</v>
      </c>
      <c r="O44" s="98">
        <v>0</v>
      </c>
      <c r="P44" s="98">
        <v>0</v>
      </c>
      <c r="Q44" s="98">
        <v>0</v>
      </c>
      <c r="R44" s="413">
        <f t="shared" si="6"/>
        <v>0</v>
      </c>
      <c r="S44" s="98">
        <v>0</v>
      </c>
      <c r="T44" s="98">
        <v>0</v>
      </c>
      <c r="U44" s="98">
        <v>0</v>
      </c>
      <c r="V44" s="98">
        <v>0</v>
      </c>
      <c r="W44" s="98">
        <v>0</v>
      </c>
      <c r="X44" s="98">
        <v>0</v>
      </c>
      <c r="Y44" s="98">
        <v>0</v>
      </c>
      <c r="Z44" s="98">
        <v>0</v>
      </c>
      <c r="AA44" s="98">
        <v>0</v>
      </c>
      <c r="AB44" s="98">
        <f t="shared" si="3"/>
        <v>0</v>
      </c>
      <c r="AC44" s="98">
        <f t="shared" si="4"/>
        <v>0</v>
      </c>
    </row>
    <row r="45" spans="1:29" x14ac:dyDescent="0.25">
      <c r="A45" s="41" t="s">
        <v>146</v>
      </c>
      <c r="B45" s="25" t="s">
        <v>145</v>
      </c>
      <c r="C45" s="98">
        <f t="shared" si="0"/>
        <v>0</v>
      </c>
      <c r="D45" s="98">
        <v>0</v>
      </c>
      <c r="E45" s="98">
        <f t="shared" si="1"/>
        <v>0</v>
      </c>
      <c r="F45" s="288">
        <f t="shared" si="2"/>
        <v>0</v>
      </c>
      <c r="G45" s="98">
        <v>0</v>
      </c>
      <c r="H45" s="98">
        <v>0</v>
      </c>
      <c r="I45" s="98">
        <v>0</v>
      </c>
      <c r="J45" s="413">
        <v>0</v>
      </c>
      <c r="K45" s="98">
        <v>0</v>
      </c>
      <c r="L45" s="98">
        <v>0</v>
      </c>
      <c r="M45" s="98">
        <v>0</v>
      </c>
      <c r="N45" s="413">
        <v>0</v>
      </c>
      <c r="O45" s="98">
        <v>0</v>
      </c>
      <c r="P45" s="98">
        <v>0</v>
      </c>
      <c r="Q45" s="98">
        <v>0</v>
      </c>
      <c r="R45" s="413">
        <f t="shared" si="6"/>
        <v>0</v>
      </c>
      <c r="S45" s="98">
        <v>0</v>
      </c>
      <c r="T45" s="98">
        <v>0</v>
      </c>
      <c r="U45" s="98">
        <v>0</v>
      </c>
      <c r="V45" s="98">
        <v>0</v>
      </c>
      <c r="W45" s="98">
        <v>0</v>
      </c>
      <c r="X45" s="98">
        <v>0</v>
      </c>
      <c r="Y45" s="98">
        <v>0</v>
      </c>
      <c r="Z45" s="98">
        <v>0</v>
      </c>
      <c r="AA45" s="98">
        <v>0</v>
      </c>
      <c r="AB45" s="98">
        <f t="shared" si="3"/>
        <v>0</v>
      </c>
      <c r="AC45" s="98">
        <f t="shared" si="4"/>
        <v>0</v>
      </c>
    </row>
    <row r="46" spans="1:29" x14ac:dyDescent="0.25">
      <c r="A46" s="41" t="s">
        <v>144</v>
      </c>
      <c r="B46" s="25" t="s">
        <v>143</v>
      </c>
      <c r="C46" s="98">
        <f t="shared" si="0"/>
        <v>0</v>
      </c>
      <c r="D46" s="98">
        <v>0</v>
      </c>
      <c r="E46" s="98">
        <f t="shared" si="1"/>
        <v>0</v>
      </c>
      <c r="F46" s="288">
        <f t="shared" si="2"/>
        <v>0</v>
      </c>
      <c r="G46" s="98">
        <v>0</v>
      </c>
      <c r="H46" s="98">
        <v>0</v>
      </c>
      <c r="I46" s="98">
        <v>0</v>
      </c>
      <c r="J46" s="413">
        <v>0</v>
      </c>
      <c r="K46" s="98">
        <v>0</v>
      </c>
      <c r="L46" s="98">
        <v>0</v>
      </c>
      <c r="M46" s="98">
        <v>0</v>
      </c>
      <c r="N46" s="413">
        <v>0</v>
      </c>
      <c r="O46" s="98">
        <v>0</v>
      </c>
      <c r="P46" s="98">
        <v>0</v>
      </c>
      <c r="Q46" s="98">
        <v>0</v>
      </c>
      <c r="R46" s="413">
        <f t="shared" si="6"/>
        <v>0</v>
      </c>
      <c r="S46" s="98">
        <v>0</v>
      </c>
      <c r="T46" s="98">
        <v>0</v>
      </c>
      <c r="U46" s="98">
        <v>0</v>
      </c>
      <c r="V46" s="98">
        <v>0</v>
      </c>
      <c r="W46" s="98">
        <v>0</v>
      </c>
      <c r="X46" s="98">
        <v>0</v>
      </c>
      <c r="Y46" s="98">
        <v>0</v>
      </c>
      <c r="Z46" s="98">
        <v>0</v>
      </c>
      <c r="AA46" s="98">
        <v>0</v>
      </c>
      <c r="AB46" s="98">
        <f t="shared" si="3"/>
        <v>0</v>
      </c>
      <c r="AC46" s="98">
        <f t="shared" si="4"/>
        <v>0</v>
      </c>
    </row>
    <row r="47" spans="1:29" ht="31.5" x14ac:dyDescent="0.25">
      <c r="A47" s="41" t="s">
        <v>142</v>
      </c>
      <c r="B47" s="25" t="s">
        <v>141</v>
      </c>
      <c r="C47" s="98">
        <f t="shared" si="0"/>
        <v>0</v>
      </c>
      <c r="D47" s="98">
        <v>0</v>
      </c>
      <c r="E47" s="98">
        <f t="shared" si="1"/>
        <v>0</v>
      </c>
      <c r="F47" s="288">
        <f t="shared" si="2"/>
        <v>0</v>
      </c>
      <c r="G47" s="98">
        <v>0</v>
      </c>
      <c r="H47" s="98">
        <v>0</v>
      </c>
      <c r="I47" s="98">
        <v>0</v>
      </c>
      <c r="J47" s="413">
        <v>0</v>
      </c>
      <c r="K47" s="98">
        <v>0</v>
      </c>
      <c r="L47" s="98">
        <v>0</v>
      </c>
      <c r="M47" s="98">
        <v>0</v>
      </c>
      <c r="N47" s="413">
        <v>0</v>
      </c>
      <c r="O47" s="98">
        <v>0</v>
      </c>
      <c r="P47" s="98">
        <v>0</v>
      </c>
      <c r="Q47" s="98">
        <v>0</v>
      </c>
      <c r="R47" s="413">
        <f t="shared" si="6"/>
        <v>0</v>
      </c>
      <c r="S47" s="98">
        <v>0</v>
      </c>
      <c r="T47" s="98">
        <v>0</v>
      </c>
      <c r="U47" s="98">
        <v>0</v>
      </c>
      <c r="V47" s="98">
        <v>0</v>
      </c>
      <c r="W47" s="98">
        <v>0</v>
      </c>
      <c r="X47" s="98">
        <v>0</v>
      </c>
      <c r="Y47" s="98">
        <v>0</v>
      </c>
      <c r="Z47" s="98">
        <v>0</v>
      </c>
      <c r="AA47" s="98">
        <v>0</v>
      </c>
      <c r="AB47" s="98">
        <f t="shared" si="3"/>
        <v>0</v>
      </c>
      <c r="AC47" s="98">
        <f t="shared" si="4"/>
        <v>0</v>
      </c>
    </row>
    <row r="48" spans="1:29" ht="31.5" x14ac:dyDescent="0.25">
      <c r="A48" s="41" t="s">
        <v>140</v>
      </c>
      <c r="B48" s="25" t="s">
        <v>139</v>
      </c>
      <c r="C48" s="98">
        <f t="shared" si="0"/>
        <v>0</v>
      </c>
      <c r="D48" s="98">
        <v>0</v>
      </c>
      <c r="E48" s="98">
        <f t="shared" si="1"/>
        <v>0</v>
      </c>
      <c r="F48" s="288">
        <f t="shared" si="2"/>
        <v>0</v>
      </c>
      <c r="G48" s="98">
        <v>0</v>
      </c>
      <c r="H48" s="98">
        <v>0</v>
      </c>
      <c r="I48" s="98">
        <v>0</v>
      </c>
      <c r="J48" s="413">
        <v>0</v>
      </c>
      <c r="K48" s="98">
        <v>0</v>
      </c>
      <c r="L48" s="98">
        <v>0</v>
      </c>
      <c r="M48" s="98">
        <v>0</v>
      </c>
      <c r="N48" s="413">
        <v>0</v>
      </c>
      <c r="O48" s="98">
        <v>0</v>
      </c>
      <c r="P48" s="98">
        <v>0</v>
      </c>
      <c r="Q48" s="98">
        <v>0</v>
      </c>
      <c r="R48" s="413">
        <f t="shared" si="6"/>
        <v>0</v>
      </c>
      <c r="S48" s="98">
        <v>0</v>
      </c>
      <c r="T48" s="98">
        <v>0</v>
      </c>
      <c r="U48" s="98">
        <v>0</v>
      </c>
      <c r="V48" s="98">
        <v>0</v>
      </c>
      <c r="W48" s="98">
        <v>0</v>
      </c>
      <c r="X48" s="98">
        <v>0</v>
      </c>
      <c r="Y48" s="98">
        <v>0</v>
      </c>
      <c r="Z48" s="98">
        <v>0</v>
      </c>
      <c r="AA48" s="98">
        <v>0</v>
      </c>
      <c r="AB48" s="98">
        <f t="shared" si="3"/>
        <v>0</v>
      </c>
      <c r="AC48" s="98">
        <f t="shared" si="4"/>
        <v>0</v>
      </c>
    </row>
    <row r="49" spans="1:31" x14ac:dyDescent="0.25">
      <c r="A49" s="41" t="s">
        <v>138</v>
      </c>
      <c r="B49" s="25" t="s">
        <v>137</v>
      </c>
      <c r="C49" s="98">
        <f t="shared" si="0"/>
        <v>0</v>
      </c>
      <c r="D49" s="98">
        <v>0</v>
      </c>
      <c r="E49" s="98">
        <f t="shared" si="1"/>
        <v>0</v>
      </c>
      <c r="F49" s="288">
        <f t="shared" si="2"/>
        <v>0</v>
      </c>
      <c r="G49" s="98">
        <v>0</v>
      </c>
      <c r="H49" s="98">
        <v>0</v>
      </c>
      <c r="I49" s="98">
        <v>0</v>
      </c>
      <c r="J49" s="413">
        <v>0</v>
      </c>
      <c r="K49" s="98">
        <v>0</v>
      </c>
      <c r="L49" s="98">
        <v>0</v>
      </c>
      <c r="M49" s="98">
        <v>0</v>
      </c>
      <c r="N49" s="413">
        <v>0</v>
      </c>
      <c r="O49" s="98">
        <v>0</v>
      </c>
      <c r="P49" s="98">
        <v>0</v>
      </c>
      <c r="Q49" s="98">
        <v>0</v>
      </c>
      <c r="R49" s="413">
        <f t="shared" si="6"/>
        <v>0</v>
      </c>
      <c r="S49" s="98">
        <v>0</v>
      </c>
      <c r="T49" s="98">
        <v>0</v>
      </c>
      <c r="U49" s="98">
        <v>0</v>
      </c>
      <c r="V49" s="98">
        <v>0</v>
      </c>
      <c r="W49" s="98">
        <v>0</v>
      </c>
      <c r="X49" s="98">
        <v>0</v>
      </c>
      <c r="Y49" s="98">
        <v>0</v>
      </c>
      <c r="Z49" s="98">
        <v>0</v>
      </c>
      <c r="AA49" s="98">
        <v>0</v>
      </c>
      <c r="AB49" s="98">
        <f t="shared" si="3"/>
        <v>0</v>
      </c>
      <c r="AC49" s="98">
        <f t="shared" si="4"/>
        <v>0</v>
      </c>
    </row>
    <row r="50" spans="1:31" ht="18.75" x14ac:dyDescent="0.25">
      <c r="A50" s="41" t="s">
        <v>136</v>
      </c>
      <c r="B50" s="170" t="s">
        <v>544</v>
      </c>
      <c r="C50" s="98">
        <f>C42</f>
        <v>155</v>
      </c>
      <c r="D50" s="98">
        <v>155</v>
      </c>
      <c r="E50" s="98">
        <f t="shared" si="1"/>
        <v>155</v>
      </c>
      <c r="F50" s="288">
        <f t="shared" si="2"/>
        <v>155</v>
      </c>
      <c r="G50" s="98">
        <v>0</v>
      </c>
      <c r="H50" s="98">
        <f>H42</f>
        <v>105</v>
      </c>
      <c r="I50" s="98">
        <v>3</v>
      </c>
      <c r="J50" s="413">
        <v>0</v>
      </c>
      <c r="K50" s="98">
        <v>0</v>
      </c>
      <c r="L50" s="98">
        <f>L42</f>
        <v>50</v>
      </c>
      <c r="M50" s="98">
        <v>3</v>
      </c>
      <c r="N50" s="413">
        <v>0</v>
      </c>
      <c r="O50" s="98">
        <v>0</v>
      </c>
      <c r="P50" s="98">
        <v>0</v>
      </c>
      <c r="Q50" s="98">
        <v>0</v>
      </c>
      <c r="R50" s="413">
        <f t="shared" si="6"/>
        <v>155</v>
      </c>
      <c r="S50" s="98">
        <v>0</v>
      </c>
      <c r="T50" s="98">
        <v>0</v>
      </c>
      <c r="U50" s="98">
        <v>0</v>
      </c>
      <c r="V50" s="98">
        <v>0</v>
      </c>
      <c r="W50" s="98">
        <v>0</v>
      </c>
      <c r="X50" s="98">
        <v>0</v>
      </c>
      <c r="Y50" s="98">
        <v>0</v>
      </c>
      <c r="Z50" s="98">
        <v>0</v>
      </c>
      <c r="AA50" s="98">
        <v>0</v>
      </c>
      <c r="AB50" s="98">
        <f t="shared" si="3"/>
        <v>155</v>
      </c>
      <c r="AC50" s="98">
        <f t="shared" si="4"/>
        <v>155</v>
      </c>
    </row>
    <row r="51" spans="1:31" s="274" customFormat="1" ht="35.25" customHeight="1" x14ac:dyDescent="0.25">
      <c r="A51" s="44" t="s">
        <v>57</v>
      </c>
      <c r="B51" s="43" t="s">
        <v>135</v>
      </c>
      <c r="C51" s="98">
        <f t="shared" si="0"/>
        <v>0</v>
      </c>
      <c r="D51" s="98">
        <v>0</v>
      </c>
      <c r="E51" s="98">
        <f t="shared" si="1"/>
        <v>0</v>
      </c>
      <c r="F51" s="288">
        <f t="shared" si="2"/>
        <v>0</v>
      </c>
      <c r="G51" s="98">
        <v>0</v>
      </c>
      <c r="H51" s="98">
        <v>0</v>
      </c>
      <c r="I51" s="98">
        <v>0</v>
      </c>
      <c r="J51" s="413">
        <v>0</v>
      </c>
      <c r="K51" s="98">
        <v>0</v>
      </c>
      <c r="L51" s="98">
        <v>0</v>
      </c>
      <c r="M51" s="98">
        <v>0</v>
      </c>
      <c r="N51" s="413">
        <v>0</v>
      </c>
      <c r="O51" s="98">
        <v>0</v>
      </c>
      <c r="P51" s="98">
        <v>0</v>
      </c>
      <c r="Q51" s="98">
        <v>0</v>
      </c>
      <c r="R51" s="413">
        <f t="shared" si="6"/>
        <v>0</v>
      </c>
      <c r="S51" s="98">
        <v>0</v>
      </c>
      <c r="T51" s="98">
        <v>0</v>
      </c>
      <c r="U51" s="98">
        <v>0</v>
      </c>
      <c r="V51" s="98">
        <v>0</v>
      </c>
      <c r="W51" s="98">
        <v>0</v>
      </c>
      <c r="X51" s="98">
        <v>0</v>
      </c>
      <c r="Y51" s="98">
        <v>0</v>
      </c>
      <c r="Z51" s="98">
        <v>0</v>
      </c>
      <c r="AA51" s="98">
        <v>0</v>
      </c>
      <c r="AB51" s="98">
        <f t="shared" si="3"/>
        <v>0</v>
      </c>
      <c r="AC51" s="98">
        <f t="shared" si="4"/>
        <v>0</v>
      </c>
      <c r="AE51" s="32"/>
    </row>
    <row r="52" spans="1:31" x14ac:dyDescent="0.25">
      <c r="A52" s="41" t="s">
        <v>134</v>
      </c>
      <c r="B52" s="25" t="s">
        <v>133</v>
      </c>
      <c r="C52" s="98">
        <f>C30</f>
        <v>8.5390839827955016</v>
      </c>
      <c r="D52" s="98">
        <f>D30</f>
        <v>9.5461089699999988</v>
      </c>
      <c r="E52" s="98">
        <f t="shared" si="1"/>
        <v>8.5390839827955016</v>
      </c>
      <c r="F52" s="288">
        <f t="shared" si="2"/>
        <v>9.5461089699999988</v>
      </c>
      <c r="G52" s="98">
        <v>0</v>
      </c>
      <c r="H52" s="98">
        <f>H30</f>
        <v>4.3724173161288347</v>
      </c>
      <c r="I52" s="98">
        <v>3</v>
      </c>
      <c r="J52" s="413">
        <v>0</v>
      </c>
      <c r="K52" s="98">
        <v>0</v>
      </c>
      <c r="L52" s="98">
        <f>L30</f>
        <v>4.166666666666667</v>
      </c>
      <c r="M52" s="98">
        <v>3</v>
      </c>
      <c r="N52" s="413">
        <v>0</v>
      </c>
      <c r="O52" s="98">
        <v>0</v>
      </c>
      <c r="P52" s="98">
        <v>0</v>
      </c>
      <c r="Q52" s="98">
        <v>0</v>
      </c>
      <c r="R52" s="413">
        <f t="shared" si="6"/>
        <v>9.5461089699999988</v>
      </c>
      <c r="S52" s="98">
        <v>0</v>
      </c>
      <c r="T52" s="98">
        <v>0</v>
      </c>
      <c r="U52" s="98">
        <v>0</v>
      </c>
      <c r="V52" s="98">
        <v>0</v>
      </c>
      <c r="W52" s="98">
        <v>0</v>
      </c>
      <c r="X52" s="98">
        <v>0</v>
      </c>
      <c r="Y52" s="98">
        <v>0</v>
      </c>
      <c r="Z52" s="98">
        <v>0</v>
      </c>
      <c r="AA52" s="98">
        <v>0</v>
      </c>
      <c r="AB52" s="98">
        <f t="shared" si="3"/>
        <v>8.5390839827955016</v>
      </c>
      <c r="AC52" s="98">
        <f>Z52+V52+R52+N52+J52</f>
        <v>9.5461089699999988</v>
      </c>
    </row>
    <row r="53" spans="1:31" x14ac:dyDescent="0.25">
      <c r="A53" s="41" t="s">
        <v>132</v>
      </c>
      <c r="B53" s="25" t="s">
        <v>126</v>
      </c>
      <c r="C53" s="98">
        <f t="shared" si="0"/>
        <v>0</v>
      </c>
      <c r="D53" s="98">
        <v>0</v>
      </c>
      <c r="E53" s="98">
        <f t="shared" si="1"/>
        <v>0</v>
      </c>
      <c r="F53" s="288">
        <f t="shared" si="2"/>
        <v>0</v>
      </c>
      <c r="G53" s="98">
        <v>0</v>
      </c>
      <c r="H53" s="98">
        <v>0</v>
      </c>
      <c r="I53" s="98">
        <v>0</v>
      </c>
      <c r="J53" s="413">
        <v>0</v>
      </c>
      <c r="K53" s="98">
        <v>0</v>
      </c>
      <c r="L53" s="98">
        <v>0</v>
      </c>
      <c r="M53" s="98">
        <v>0</v>
      </c>
      <c r="N53" s="413">
        <v>0</v>
      </c>
      <c r="O53" s="98">
        <v>0</v>
      </c>
      <c r="P53" s="98">
        <v>0</v>
      </c>
      <c r="Q53" s="98">
        <v>0</v>
      </c>
      <c r="R53" s="413">
        <f t="shared" si="6"/>
        <v>0</v>
      </c>
      <c r="S53" s="98">
        <v>0</v>
      </c>
      <c r="T53" s="98">
        <v>0</v>
      </c>
      <c r="U53" s="98">
        <v>0</v>
      </c>
      <c r="V53" s="98">
        <v>0</v>
      </c>
      <c r="W53" s="98">
        <v>0</v>
      </c>
      <c r="X53" s="98">
        <v>0</v>
      </c>
      <c r="Y53" s="98">
        <v>0</v>
      </c>
      <c r="Z53" s="98">
        <v>0</v>
      </c>
      <c r="AA53" s="98">
        <v>0</v>
      </c>
      <c r="AB53" s="98">
        <f t="shared" si="3"/>
        <v>0</v>
      </c>
      <c r="AC53" s="98">
        <f t="shared" si="4"/>
        <v>0</v>
      </c>
    </row>
    <row r="54" spans="1:31" x14ac:dyDescent="0.25">
      <c r="A54" s="41" t="s">
        <v>131</v>
      </c>
      <c r="B54" s="170" t="s">
        <v>125</v>
      </c>
      <c r="C54" s="98">
        <v>0</v>
      </c>
      <c r="D54" s="98">
        <v>0</v>
      </c>
      <c r="E54" s="98">
        <f t="shared" si="1"/>
        <v>0</v>
      </c>
      <c r="F54" s="288">
        <f t="shared" si="2"/>
        <v>0</v>
      </c>
      <c r="G54" s="98">
        <v>0</v>
      </c>
      <c r="H54" s="98">
        <f t="shared" ref="H54:H64" si="7">C54</f>
        <v>0</v>
      </c>
      <c r="I54" s="98">
        <v>0</v>
      </c>
      <c r="J54" s="413">
        <v>0</v>
      </c>
      <c r="K54" s="98">
        <v>0</v>
      </c>
      <c r="L54" s="98">
        <f t="shared" ref="L54:L64" si="8">C54</f>
        <v>0</v>
      </c>
      <c r="M54" s="98">
        <v>0</v>
      </c>
      <c r="N54" s="413">
        <v>0</v>
      </c>
      <c r="O54" s="98">
        <v>0</v>
      </c>
      <c r="P54" s="98">
        <v>0</v>
      </c>
      <c r="Q54" s="98">
        <v>0</v>
      </c>
      <c r="R54" s="413">
        <f t="shared" si="6"/>
        <v>0</v>
      </c>
      <c r="S54" s="98">
        <v>0</v>
      </c>
      <c r="T54" s="98">
        <v>0</v>
      </c>
      <c r="U54" s="98">
        <v>0</v>
      </c>
      <c r="V54" s="98">
        <v>0</v>
      </c>
      <c r="W54" s="98">
        <v>0</v>
      </c>
      <c r="X54" s="98">
        <v>0</v>
      </c>
      <c r="Y54" s="98">
        <v>0</v>
      </c>
      <c r="Z54" s="98">
        <v>0</v>
      </c>
      <c r="AA54" s="98">
        <v>0</v>
      </c>
      <c r="AB54" s="98">
        <f t="shared" si="3"/>
        <v>0</v>
      </c>
      <c r="AC54" s="98">
        <f t="shared" si="4"/>
        <v>0</v>
      </c>
    </row>
    <row r="55" spans="1:31" x14ac:dyDescent="0.25">
      <c r="A55" s="41" t="s">
        <v>130</v>
      </c>
      <c r="B55" s="170" t="s">
        <v>124</v>
      </c>
      <c r="C55" s="98">
        <v>0</v>
      </c>
      <c r="D55" s="98">
        <v>0</v>
      </c>
      <c r="E55" s="98">
        <f t="shared" si="1"/>
        <v>0</v>
      </c>
      <c r="F55" s="288">
        <f t="shared" si="2"/>
        <v>0</v>
      </c>
      <c r="G55" s="98">
        <v>0</v>
      </c>
      <c r="H55" s="98">
        <f t="shared" si="7"/>
        <v>0</v>
      </c>
      <c r="I55" s="98">
        <v>0</v>
      </c>
      <c r="J55" s="413">
        <v>0</v>
      </c>
      <c r="K55" s="98">
        <v>0</v>
      </c>
      <c r="L55" s="98">
        <f t="shared" si="8"/>
        <v>0</v>
      </c>
      <c r="M55" s="98">
        <v>0</v>
      </c>
      <c r="N55" s="413">
        <v>0</v>
      </c>
      <c r="O55" s="98">
        <v>0</v>
      </c>
      <c r="P55" s="98">
        <v>0</v>
      </c>
      <c r="Q55" s="98">
        <v>0</v>
      </c>
      <c r="R55" s="413">
        <f t="shared" si="6"/>
        <v>0</v>
      </c>
      <c r="S55" s="98">
        <v>0</v>
      </c>
      <c r="T55" s="98">
        <v>0</v>
      </c>
      <c r="U55" s="98">
        <v>0</v>
      </c>
      <c r="V55" s="98">
        <v>0</v>
      </c>
      <c r="W55" s="98">
        <v>0</v>
      </c>
      <c r="X55" s="98">
        <v>0</v>
      </c>
      <c r="Y55" s="98">
        <v>0</v>
      </c>
      <c r="Z55" s="98">
        <v>0</v>
      </c>
      <c r="AA55" s="98">
        <v>0</v>
      </c>
      <c r="AB55" s="98">
        <f t="shared" si="3"/>
        <v>0</v>
      </c>
      <c r="AC55" s="98">
        <f t="shared" si="4"/>
        <v>0</v>
      </c>
    </row>
    <row r="56" spans="1:31" x14ac:dyDescent="0.25">
      <c r="A56" s="41" t="s">
        <v>129</v>
      </c>
      <c r="B56" s="170" t="s">
        <v>123</v>
      </c>
      <c r="C56" s="98">
        <v>0</v>
      </c>
      <c r="D56" s="98">
        <v>0</v>
      </c>
      <c r="E56" s="98">
        <f t="shared" si="1"/>
        <v>0</v>
      </c>
      <c r="F56" s="288">
        <f t="shared" si="2"/>
        <v>0</v>
      </c>
      <c r="G56" s="98">
        <v>0</v>
      </c>
      <c r="H56" s="98">
        <f t="shared" si="7"/>
        <v>0</v>
      </c>
      <c r="I56" s="98">
        <v>0</v>
      </c>
      <c r="J56" s="413">
        <v>0</v>
      </c>
      <c r="K56" s="98">
        <v>0</v>
      </c>
      <c r="L56" s="98">
        <f t="shared" si="8"/>
        <v>0</v>
      </c>
      <c r="M56" s="98">
        <v>0</v>
      </c>
      <c r="N56" s="413">
        <v>0</v>
      </c>
      <c r="O56" s="98">
        <v>0</v>
      </c>
      <c r="P56" s="98">
        <v>0</v>
      </c>
      <c r="Q56" s="98">
        <v>0</v>
      </c>
      <c r="R56" s="413">
        <f t="shared" si="6"/>
        <v>0</v>
      </c>
      <c r="S56" s="98">
        <v>0</v>
      </c>
      <c r="T56" s="98">
        <v>0</v>
      </c>
      <c r="U56" s="98">
        <v>0</v>
      </c>
      <c r="V56" s="98">
        <v>0</v>
      </c>
      <c r="W56" s="98">
        <v>0</v>
      </c>
      <c r="X56" s="98">
        <v>0</v>
      </c>
      <c r="Y56" s="98">
        <v>0</v>
      </c>
      <c r="Z56" s="98">
        <v>0</v>
      </c>
      <c r="AA56" s="98">
        <v>0</v>
      </c>
      <c r="AB56" s="98">
        <f t="shared" si="3"/>
        <v>0</v>
      </c>
      <c r="AC56" s="98">
        <f t="shared" si="4"/>
        <v>0</v>
      </c>
    </row>
    <row r="57" spans="1:31" ht="18.75" x14ac:dyDescent="0.25">
      <c r="A57" s="41" t="s">
        <v>128</v>
      </c>
      <c r="B57" s="170" t="s">
        <v>544</v>
      </c>
      <c r="C57" s="98">
        <f>C50</f>
        <v>155</v>
      </c>
      <c r="D57" s="98">
        <v>155</v>
      </c>
      <c r="E57" s="98">
        <f t="shared" si="1"/>
        <v>155</v>
      </c>
      <c r="F57" s="288">
        <f t="shared" si="2"/>
        <v>155</v>
      </c>
      <c r="G57" s="98" t="s">
        <v>537</v>
      </c>
      <c r="H57" s="98">
        <f>H50</f>
        <v>105</v>
      </c>
      <c r="I57" s="98">
        <v>3</v>
      </c>
      <c r="J57" s="413">
        <v>0</v>
      </c>
      <c r="K57" s="98">
        <v>0</v>
      </c>
      <c r="L57" s="98">
        <f>L50</f>
        <v>50</v>
      </c>
      <c r="M57" s="98">
        <v>3</v>
      </c>
      <c r="N57" s="413">
        <v>0</v>
      </c>
      <c r="O57" s="98">
        <v>0</v>
      </c>
      <c r="P57" s="98">
        <v>0</v>
      </c>
      <c r="Q57" s="98">
        <v>0</v>
      </c>
      <c r="R57" s="413">
        <f t="shared" si="6"/>
        <v>155</v>
      </c>
      <c r="S57" s="98">
        <v>0</v>
      </c>
      <c r="T57" s="98">
        <v>0</v>
      </c>
      <c r="U57" s="98">
        <v>0</v>
      </c>
      <c r="V57" s="98">
        <v>0</v>
      </c>
      <c r="W57" s="98">
        <v>0</v>
      </c>
      <c r="X57" s="98">
        <v>0</v>
      </c>
      <c r="Y57" s="98">
        <v>0</v>
      </c>
      <c r="Z57" s="98">
        <v>0</v>
      </c>
      <c r="AA57" s="98">
        <v>0</v>
      </c>
      <c r="AB57" s="98">
        <f t="shared" si="3"/>
        <v>155</v>
      </c>
      <c r="AC57" s="98">
        <f t="shared" si="4"/>
        <v>155</v>
      </c>
    </row>
    <row r="58" spans="1:31" s="274" customFormat="1" ht="36.75" customHeight="1" x14ac:dyDescent="0.25">
      <c r="A58" s="44" t="s">
        <v>56</v>
      </c>
      <c r="B58" s="171" t="s">
        <v>207</v>
      </c>
      <c r="C58" s="98">
        <v>0</v>
      </c>
      <c r="D58" s="98">
        <v>0</v>
      </c>
      <c r="E58" s="98">
        <f t="shared" si="1"/>
        <v>0</v>
      </c>
      <c r="F58" s="288">
        <f t="shared" si="2"/>
        <v>0</v>
      </c>
      <c r="G58" s="98">
        <v>0</v>
      </c>
      <c r="H58" s="98">
        <f t="shared" si="7"/>
        <v>0</v>
      </c>
      <c r="I58" s="98">
        <v>0</v>
      </c>
      <c r="J58" s="413">
        <v>0</v>
      </c>
      <c r="K58" s="98">
        <v>0</v>
      </c>
      <c r="L58" s="98">
        <f t="shared" si="8"/>
        <v>0</v>
      </c>
      <c r="M58" s="98">
        <v>0</v>
      </c>
      <c r="N58" s="413">
        <v>0</v>
      </c>
      <c r="O58" s="98">
        <v>0</v>
      </c>
      <c r="P58" s="98">
        <v>0</v>
      </c>
      <c r="Q58" s="98">
        <v>0</v>
      </c>
      <c r="R58" s="413">
        <f t="shared" si="6"/>
        <v>0</v>
      </c>
      <c r="S58" s="98">
        <v>0</v>
      </c>
      <c r="T58" s="98">
        <v>0</v>
      </c>
      <c r="U58" s="98">
        <v>0</v>
      </c>
      <c r="V58" s="98">
        <v>0</v>
      </c>
      <c r="W58" s="98">
        <v>0</v>
      </c>
      <c r="X58" s="98">
        <v>0</v>
      </c>
      <c r="Y58" s="98">
        <v>0</v>
      </c>
      <c r="Z58" s="98">
        <v>0</v>
      </c>
      <c r="AA58" s="98">
        <v>0</v>
      </c>
      <c r="AB58" s="98">
        <f t="shared" si="3"/>
        <v>0</v>
      </c>
      <c r="AC58" s="98">
        <f t="shared" si="4"/>
        <v>0</v>
      </c>
    </row>
    <row r="59" spans="1:31" s="274" customFormat="1" x14ac:dyDescent="0.25">
      <c r="A59" s="44" t="s">
        <v>54</v>
      </c>
      <c r="B59" s="43" t="s">
        <v>127</v>
      </c>
      <c r="C59" s="98">
        <v>0</v>
      </c>
      <c r="D59" s="98">
        <v>0</v>
      </c>
      <c r="E59" s="98">
        <f t="shared" si="1"/>
        <v>0</v>
      </c>
      <c r="F59" s="288">
        <f t="shared" si="2"/>
        <v>0</v>
      </c>
      <c r="G59" s="98">
        <v>0</v>
      </c>
      <c r="H59" s="98">
        <f t="shared" si="7"/>
        <v>0</v>
      </c>
      <c r="I59" s="98">
        <v>0</v>
      </c>
      <c r="J59" s="413">
        <v>0</v>
      </c>
      <c r="K59" s="98">
        <v>0</v>
      </c>
      <c r="L59" s="98">
        <f t="shared" si="8"/>
        <v>0</v>
      </c>
      <c r="M59" s="98">
        <v>0</v>
      </c>
      <c r="N59" s="413">
        <v>0</v>
      </c>
      <c r="O59" s="98">
        <v>0</v>
      </c>
      <c r="P59" s="98">
        <v>0</v>
      </c>
      <c r="Q59" s="98">
        <v>0</v>
      </c>
      <c r="R59" s="413">
        <f t="shared" si="6"/>
        <v>0</v>
      </c>
      <c r="S59" s="98">
        <v>0</v>
      </c>
      <c r="T59" s="98">
        <v>0</v>
      </c>
      <c r="U59" s="98">
        <v>0</v>
      </c>
      <c r="V59" s="98">
        <v>0</v>
      </c>
      <c r="W59" s="98">
        <v>0</v>
      </c>
      <c r="X59" s="98">
        <v>0</v>
      </c>
      <c r="Y59" s="98">
        <v>0</v>
      </c>
      <c r="Z59" s="98">
        <v>0</v>
      </c>
      <c r="AA59" s="98">
        <v>0</v>
      </c>
      <c r="AB59" s="98">
        <f t="shared" si="3"/>
        <v>0</v>
      </c>
      <c r="AC59" s="98">
        <f t="shared" si="4"/>
        <v>0</v>
      </c>
    </row>
    <row r="60" spans="1:31" x14ac:dyDescent="0.25">
      <c r="A60" s="41" t="s">
        <v>201</v>
      </c>
      <c r="B60" s="172" t="s">
        <v>147</v>
      </c>
      <c r="C60" s="98">
        <v>0</v>
      </c>
      <c r="D60" s="98">
        <v>0</v>
      </c>
      <c r="E60" s="98">
        <f t="shared" si="1"/>
        <v>0</v>
      </c>
      <c r="F60" s="288">
        <f t="shared" si="2"/>
        <v>0</v>
      </c>
      <c r="G60" s="98">
        <v>0</v>
      </c>
      <c r="H60" s="98">
        <f t="shared" si="7"/>
        <v>0</v>
      </c>
      <c r="I60" s="98">
        <v>0</v>
      </c>
      <c r="J60" s="413">
        <v>0</v>
      </c>
      <c r="K60" s="98">
        <v>0</v>
      </c>
      <c r="L60" s="98">
        <f t="shared" si="8"/>
        <v>0</v>
      </c>
      <c r="M60" s="98">
        <v>0</v>
      </c>
      <c r="N60" s="413">
        <v>0</v>
      </c>
      <c r="O60" s="98">
        <v>0</v>
      </c>
      <c r="P60" s="98">
        <v>0</v>
      </c>
      <c r="Q60" s="98">
        <v>0</v>
      </c>
      <c r="R60" s="413">
        <f t="shared" si="6"/>
        <v>0</v>
      </c>
      <c r="S60" s="98">
        <v>0</v>
      </c>
      <c r="T60" s="98">
        <v>0</v>
      </c>
      <c r="U60" s="98">
        <v>0</v>
      </c>
      <c r="V60" s="98">
        <v>0</v>
      </c>
      <c r="W60" s="98">
        <v>0</v>
      </c>
      <c r="X60" s="98">
        <v>0</v>
      </c>
      <c r="Y60" s="98">
        <v>0</v>
      </c>
      <c r="Z60" s="98">
        <v>0</v>
      </c>
      <c r="AA60" s="98">
        <v>0</v>
      </c>
      <c r="AB60" s="98">
        <f t="shared" si="3"/>
        <v>0</v>
      </c>
      <c r="AC60" s="98">
        <f t="shared" si="4"/>
        <v>0</v>
      </c>
    </row>
    <row r="61" spans="1:31" x14ac:dyDescent="0.25">
      <c r="A61" s="41" t="s">
        <v>202</v>
      </c>
      <c r="B61" s="172" t="s">
        <v>145</v>
      </c>
      <c r="C61" s="98">
        <v>0</v>
      </c>
      <c r="D61" s="98">
        <v>0</v>
      </c>
      <c r="E61" s="98">
        <f t="shared" si="1"/>
        <v>0</v>
      </c>
      <c r="F61" s="288">
        <f t="shared" si="2"/>
        <v>0</v>
      </c>
      <c r="G61" s="98">
        <v>0</v>
      </c>
      <c r="H61" s="98">
        <f t="shared" si="7"/>
        <v>0</v>
      </c>
      <c r="I61" s="98">
        <v>0</v>
      </c>
      <c r="J61" s="413">
        <v>0</v>
      </c>
      <c r="K61" s="98">
        <v>0</v>
      </c>
      <c r="L61" s="98">
        <f t="shared" si="8"/>
        <v>0</v>
      </c>
      <c r="M61" s="98">
        <v>0</v>
      </c>
      <c r="N61" s="413">
        <v>0</v>
      </c>
      <c r="O61" s="98">
        <v>0</v>
      </c>
      <c r="P61" s="98">
        <v>0</v>
      </c>
      <c r="Q61" s="98">
        <v>0</v>
      </c>
      <c r="R61" s="413">
        <f t="shared" si="6"/>
        <v>0</v>
      </c>
      <c r="S61" s="98">
        <v>0</v>
      </c>
      <c r="T61" s="98">
        <v>0</v>
      </c>
      <c r="U61" s="98">
        <v>0</v>
      </c>
      <c r="V61" s="98">
        <v>0</v>
      </c>
      <c r="W61" s="98">
        <v>0</v>
      </c>
      <c r="X61" s="98">
        <v>0</v>
      </c>
      <c r="Y61" s="98">
        <v>0</v>
      </c>
      <c r="Z61" s="98">
        <v>0</v>
      </c>
      <c r="AA61" s="98">
        <v>0</v>
      </c>
      <c r="AB61" s="98">
        <f t="shared" si="3"/>
        <v>0</v>
      </c>
      <c r="AC61" s="98">
        <f t="shared" si="4"/>
        <v>0</v>
      </c>
    </row>
    <row r="62" spans="1:31" x14ac:dyDescent="0.25">
      <c r="A62" s="41" t="s">
        <v>203</v>
      </c>
      <c r="B62" s="172" t="s">
        <v>143</v>
      </c>
      <c r="C62" s="98">
        <v>0</v>
      </c>
      <c r="D62" s="98">
        <v>0</v>
      </c>
      <c r="E62" s="98">
        <f t="shared" si="1"/>
        <v>0</v>
      </c>
      <c r="F62" s="288">
        <f t="shared" si="2"/>
        <v>0</v>
      </c>
      <c r="G62" s="98">
        <v>0</v>
      </c>
      <c r="H62" s="98">
        <f t="shared" si="7"/>
        <v>0</v>
      </c>
      <c r="I62" s="98">
        <v>0</v>
      </c>
      <c r="J62" s="413">
        <v>0</v>
      </c>
      <c r="K62" s="98">
        <v>0</v>
      </c>
      <c r="L62" s="98">
        <f t="shared" si="8"/>
        <v>0</v>
      </c>
      <c r="M62" s="98">
        <v>0</v>
      </c>
      <c r="N62" s="413">
        <v>0</v>
      </c>
      <c r="O62" s="98">
        <v>0</v>
      </c>
      <c r="P62" s="98">
        <v>0</v>
      </c>
      <c r="Q62" s="98">
        <v>0</v>
      </c>
      <c r="R62" s="413">
        <f t="shared" si="6"/>
        <v>0</v>
      </c>
      <c r="S62" s="98">
        <v>0</v>
      </c>
      <c r="T62" s="98">
        <v>0</v>
      </c>
      <c r="U62" s="98">
        <v>0</v>
      </c>
      <c r="V62" s="98">
        <v>0</v>
      </c>
      <c r="W62" s="98">
        <v>0</v>
      </c>
      <c r="X62" s="98">
        <v>0</v>
      </c>
      <c r="Y62" s="98">
        <v>0</v>
      </c>
      <c r="Z62" s="98">
        <v>0</v>
      </c>
      <c r="AA62" s="98">
        <v>0</v>
      </c>
      <c r="AB62" s="98">
        <f t="shared" si="3"/>
        <v>0</v>
      </c>
      <c r="AC62" s="98">
        <f t="shared" si="4"/>
        <v>0</v>
      </c>
    </row>
    <row r="63" spans="1:31" x14ac:dyDescent="0.25">
      <c r="A63" s="41" t="s">
        <v>204</v>
      </c>
      <c r="B63" s="172" t="s">
        <v>206</v>
      </c>
      <c r="C63" s="98">
        <v>0</v>
      </c>
      <c r="D63" s="98">
        <v>0</v>
      </c>
      <c r="E63" s="98">
        <f t="shared" si="1"/>
        <v>0</v>
      </c>
      <c r="F63" s="288">
        <f t="shared" si="2"/>
        <v>0</v>
      </c>
      <c r="G63" s="98">
        <v>0</v>
      </c>
      <c r="H63" s="98">
        <f t="shared" si="7"/>
        <v>0</v>
      </c>
      <c r="I63" s="98">
        <v>0</v>
      </c>
      <c r="J63" s="413">
        <v>0</v>
      </c>
      <c r="K63" s="98">
        <v>0</v>
      </c>
      <c r="L63" s="98">
        <f t="shared" si="8"/>
        <v>0</v>
      </c>
      <c r="M63" s="98">
        <v>0</v>
      </c>
      <c r="N63" s="413">
        <v>0</v>
      </c>
      <c r="O63" s="98">
        <v>0</v>
      </c>
      <c r="P63" s="98">
        <v>0</v>
      </c>
      <c r="Q63" s="98">
        <v>0</v>
      </c>
      <c r="R63" s="413">
        <f t="shared" si="6"/>
        <v>0</v>
      </c>
      <c r="S63" s="98">
        <v>0</v>
      </c>
      <c r="T63" s="98">
        <v>0</v>
      </c>
      <c r="U63" s="98">
        <v>0</v>
      </c>
      <c r="V63" s="98">
        <v>0</v>
      </c>
      <c r="W63" s="98">
        <v>0</v>
      </c>
      <c r="X63" s="98">
        <v>0</v>
      </c>
      <c r="Y63" s="98">
        <v>0</v>
      </c>
      <c r="Z63" s="98">
        <v>0</v>
      </c>
      <c r="AA63" s="98">
        <v>0</v>
      </c>
      <c r="AB63" s="98">
        <f t="shared" si="3"/>
        <v>0</v>
      </c>
      <c r="AC63" s="98">
        <f t="shared" si="4"/>
        <v>0</v>
      </c>
    </row>
    <row r="64" spans="1:31" ht="18.75" x14ac:dyDescent="0.25">
      <c r="A64" s="41" t="s">
        <v>205</v>
      </c>
      <c r="B64" s="170" t="s">
        <v>544</v>
      </c>
      <c r="C64" s="98">
        <v>0</v>
      </c>
      <c r="D64" s="98">
        <v>0</v>
      </c>
      <c r="E64" s="98">
        <f t="shared" si="1"/>
        <v>0</v>
      </c>
      <c r="F64" s="288">
        <f t="shared" si="2"/>
        <v>0</v>
      </c>
      <c r="G64" s="98">
        <v>0</v>
      </c>
      <c r="H64" s="98">
        <f t="shared" si="7"/>
        <v>0</v>
      </c>
      <c r="I64" s="98">
        <v>0</v>
      </c>
      <c r="J64" s="413">
        <v>0</v>
      </c>
      <c r="K64" s="98">
        <v>0</v>
      </c>
      <c r="L64" s="98">
        <f t="shared" si="8"/>
        <v>0</v>
      </c>
      <c r="M64" s="98">
        <v>0</v>
      </c>
      <c r="N64" s="413">
        <v>0</v>
      </c>
      <c r="O64" s="98">
        <v>0</v>
      </c>
      <c r="P64" s="98">
        <v>0</v>
      </c>
      <c r="Q64" s="98">
        <v>0</v>
      </c>
      <c r="R64" s="413">
        <f t="shared" si="6"/>
        <v>0</v>
      </c>
      <c r="S64" s="98">
        <v>0</v>
      </c>
      <c r="T64" s="98">
        <v>0</v>
      </c>
      <c r="U64" s="98">
        <v>0</v>
      </c>
      <c r="V64" s="98">
        <v>0</v>
      </c>
      <c r="W64" s="98">
        <v>0</v>
      </c>
      <c r="X64" s="98">
        <v>0</v>
      </c>
      <c r="Y64" s="98">
        <v>0</v>
      </c>
      <c r="Z64" s="98">
        <v>0</v>
      </c>
      <c r="AA64" s="98">
        <v>0</v>
      </c>
      <c r="AB64" s="98">
        <f t="shared" si="3"/>
        <v>0</v>
      </c>
      <c r="AC64" s="98">
        <f t="shared" si="4"/>
        <v>0</v>
      </c>
    </row>
    <row r="65" spans="1:28" x14ac:dyDescent="0.25">
      <c r="A65" s="38"/>
      <c r="B65" s="33"/>
      <c r="C65" s="33"/>
      <c r="D65" s="33"/>
      <c r="E65" s="33"/>
      <c r="F65" s="33"/>
      <c r="G65" s="33"/>
    </row>
    <row r="66" spans="1:28" ht="54" customHeight="1" x14ac:dyDescent="0.25">
      <c r="B66" s="356"/>
      <c r="C66" s="356"/>
      <c r="D66" s="356"/>
      <c r="E66" s="356"/>
      <c r="F66" s="35"/>
      <c r="G66" s="35"/>
      <c r="H66" s="37"/>
      <c r="I66" s="37"/>
      <c r="J66" s="37"/>
      <c r="K66" s="37"/>
      <c r="L66" s="37"/>
      <c r="M66" s="37"/>
      <c r="N66" s="37"/>
      <c r="O66" s="37"/>
      <c r="P66" s="37"/>
      <c r="Q66" s="37"/>
      <c r="R66" s="37"/>
      <c r="S66" s="37"/>
      <c r="T66" s="37"/>
      <c r="U66" s="37"/>
      <c r="V66" s="37"/>
      <c r="W66" s="37"/>
      <c r="X66" s="37"/>
      <c r="Y66" s="37"/>
      <c r="Z66" s="37"/>
      <c r="AA66" s="37"/>
      <c r="AB66" s="37"/>
    </row>
    <row r="68" spans="1:28" ht="50.25" customHeight="1" x14ac:dyDescent="0.25">
      <c r="B68" s="356"/>
      <c r="C68" s="356"/>
      <c r="D68" s="356"/>
      <c r="E68" s="356"/>
      <c r="F68" s="35"/>
      <c r="G68" s="35"/>
    </row>
    <row r="70" spans="1:28" ht="36.75" customHeight="1" x14ac:dyDescent="0.25">
      <c r="B70" s="356"/>
      <c r="C70" s="356"/>
      <c r="D70" s="356"/>
      <c r="E70" s="356"/>
      <c r="F70" s="35"/>
      <c r="G70" s="35"/>
    </row>
    <row r="72" spans="1:28" ht="51" customHeight="1" x14ac:dyDescent="0.25">
      <c r="B72" s="356"/>
      <c r="C72" s="356"/>
      <c r="D72" s="356"/>
      <c r="E72" s="356"/>
      <c r="F72" s="35"/>
      <c r="G72" s="35"/>
    </row>
    <row r="73" spans="1:28" ht="32.25" customHeight="1" x14ac:dyDescent="0.25">
      <c r="B73" s="356"/>
      <c r="C73" s="356"/>
      <c r="D73" s="356"/>
      <c r="E73" s="356"/>
      <c r="F73" s="35"/>
      <c r="G73" s="35"/>
    </row>
    <row r="74" spans="1:28" ht="51.75" customHeight="1" x14ac:dyDescent="0.25">
      <c r="B74" s="356"/>
      <c r="C74" s="356"/>
      <c r="D74" s="356"/>
      <c r="E74" s="356"/>
      <c r="F74" s="35"/>
      <c r="G74" s="35"/>
    </row>
    <row r="75" spans="1:28" ht="21.75" customHeight="1" x14ac:dyDescent="0.25">
      <c r="B75" s="362"/>
      <c r="C75" s="362"/>
      <c r="D75" s="362"/>
      <c r="E75" s="362"/>
      <c r="F75" s="34"/>
      <c r="G75" s="34"/>
    </row>
    <row r="76" spans="1:28" ht="23.25" customHeight="1" x14ac:dyDescent="0.25"/>
    <row r="77" spans="1:28" ht="18.75" customHeight="1" x14ac:dyDescent="0.25">
      <c r="B77" s="355"/>
      <c r="C77" s="355"/>
      <c r="D77" s="355"/>
      <c r="E77" s="355"/>
      <c r="F77" s="33"/>
      <c r="G77" s="33"/>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 ref="Z21:AA21"/>
    <mergeCell ref="G20:G22"/>
    <mergeCell ref="H20:K20"/>
    <mergeCell ref="L20:O20"/>
    <mergeCell ref="T20:W20"/>
    <mergeCell ref="X20:AA20"/>
    <mergeCell ref="AB20:AC21"/>
    <mergeCell ref="R21:S21"/>
    <mergeCell ref="T21:U21"/>
    <mergeCell ref="P20:S20"/>
    <mergeCell ref="B75:E75"/>
    <mergeCell ref="H21:I21"/>
    <mergeCell ref="J21:K21"/>
    <mergeCell ref="L21:M21"/>
    <mergeCell ref="N21:O21"/>
    <mergeCell ref="P21:Q21"/>
    <mergeCell ref="E20:F21"/>
    <mergeCell ref="B77:E77"/>
    <mergeCell ref="B66:E66"/>
    <mergeCell ref="B68:E68"/>
    <mergeCell ref="B72:E72"/>
    <mergeCell ref="B73:E73"/>
    <mergeCell ref="B74:E74"/>
    <mergeCell ref="B70:E70"/>
  </mergeCells>
  <phoneticPr fontId="83" type="noConversion"/>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V26"/>
  <sheetViews>
    <sheetView view="pageBreakPreview" topLeftCell="L1" zoomScale="70" zoomScaleSheetLayoutView="70" workbookViewId="0">
      <selection activeCell="N26" sqref="N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2"/>
    </row>
    <row r="7" spans="1:48" ht="18.75" x14ac:dyDescent="0.25">
      <c r="A7" s="303" t="s">
        <v>7</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1" t="str">
        <f>'1. паспорт местоположение'!A9:C9</f>
        <v xml:space="preserve">Акционерное общество "Западная энергетическая компания"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1" t="str">
        <f>'1. паспорт местоположение'!A12:C12</f>
        <v>О 24-31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1"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x14ac:dyDescent="0.25">
      <c r="A21" s="393" t="s">
        <v>405</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50</v>
      </c>
      <c r="B22" s="398" t="s">
        <v>22</v>
      </c>
      <c r="C22" s="384" t="s">
        <v>49</v>
      </c>
      <c r="D22" s="384" t="s">
        <v>48</v>
      </c>
      <c r="E22" s="401" t="s">
        <v>414</v>
      </c>
      <c r="F22" s="402"/>
      <c r="G22" s="402"/>
      <c r="H22" s="402"/>
      <c r="I22" s="402"/>
      <c r="J22" s="402"/>
      <c r="K22" s="402"/>
      <c r="L22" s="403"/>
      <c r="M22" s="384" t="s">
        <v>47</v>
      </c>
      <c r="N22" s="384" t="s">
        <v>46</v>
      </c>
      <c r="O22" s="384" t="s">
        <v>45</v>
      </c>
      <c r="P22" s="379" t="s">
        <v>228</v>
      </c>
      <c r="Q22" s="379" t="s">
        <v>44</v>
      </c>
      <c r="R22" s="379" t="s">
        <v>43</v>
      </c>
      <c r="S22" s="379" t="s">
        <v>42</v>
      </c>
      <c r="T22" s="379"/>
      <c r="U22" s="386" t="s">
        <v>41</v>
      </c>
      <c r="V22" s="386" t="s">
        <v>40</v>
      </c>
      <c r="W22" s="379" t="s">
        <v>39</v>
      </c>
      <c r="X22" s="379" t="s">
        <v>38</v>
      </c>
      <c r="Y22" s="379" t="s">
        <v>37</v>
      </c>
      <c r="Z22" s="386" t="s">
        <v>36</v>
      </c>
      <c r="AA22" s="379" t="s">
        <v>35</v>
      </c>
      <c r="AB22" s="379" t="s">
        <v>34</v>
      </c>
      <c r="AC22" s="379" t="s">
        <v>33</v>
      </c>
      <c r="AD22" s="379" t="s">
        <v>32</v>
      </c>
      <c r="AE22" s="379" t="s">
        <v>31</v>
      </c>
      <c r="AF22" s="379" t="s">
        <v>30</v>
      </c>
      <c r="AG22" s="379"/>
      <c r="AH22" s="379"/>
      <c r="AI22" s="379"/>
      <c r="AJ22" s="379"/>
      <c r="AK22" s="379"/>
      <c r="AL22" s="379" t="s">
        <v>29</v>
      </c>
      <c r="AM22" s="379"/>
      <c r="AN22" s="379"/>
      <c r="AO22" s="379"/>
      <c r="AP22" s="379" t="s">
        <v>28</v>
      </c>
      <c r="AQ22" s="379"/>
      <c r="AR22" s="379" t="s">
        <v>27</v>
      </c>
      <c r="AS22" s="379" t="s">
        <v>26</v>
      </c>
      <c r="AT22" s="379" t="s">
        <v>25</v>
      </c>
      <c r="AU22" s="379" t="s">
        <v>24</v>
      </c>
      <c r="AV22" s="387" t="s">
        <v>23</v>
      </c>
    </row>
    <row r="23" spans="1:48" ht="64.5" customHeight="1" x14ac:dyDescent="0.25">
      <c r="A23" s="395"/>
      <c r="B23" s="399"/>
      <c r="C23" s="397"/>
      <c r="D23" s="397"/>
      <c r="E23" s="389" t="s">
        <v>21</v>
      </c>
      <c r="F23" s="380" t="s">
        <v>126</v>
      </c>
      <c r="G23" s="380" t="s">
        <v>125</v>
      </c>
      <c r="H23" s="380" t="s">
        <v>124</v>
      </c>
      <c r="I23" s="382" t="s">
        <v>352</v>
      </c>
      <c r="J23" s="382" t="s">
        <v>353</v>
      </c>
      <c r="K23" s="382" t="s">
        <v>354</v>
      </c>
      <c r="L23" s="380" t="s">
        <v>74</v>
      </c>
      <c r="M23" s="397"/>
      <c r="N23" s="397"/>
      <c r="O23" s="397"/>
      <c r="P23" s="379"/>
      <c r="Q23" s="379"/>
      <c r="R23" s="379"/>
      <c r="S23" s="391" t="s">
        <v>2</v>
      </c>
      <c r="T23" s="391" t="s">
        <v>9</v>
      </c>
      <c r="U23" s="386"/>
      <c r="V23" s="386"/>
      <c r="W23" s="379"/>
      <c r="X23" s="379"/>
      <c r="Y23" s="379"/>
      <c r="Z23" s="379"/>
      <c r="AA23" s="379"/>
      <c r="AB23" s="379"/>
      <c r="AC23" s="379"/>
      <c r="AD23" s="379"/>
      <c r="AE23" s="379"/>
      <c r="AF23" s="379" t="s">
        <v>20</v>
      </c>
      <c r="AG23" s="379"/>
      <c r="AH23" s="379" t="s">
        <v>19</v>
      </c>
      <c r="AI23" s="379"/>
      <c r="AJ23" s="384" t="s">
        <v>18</v>
      </c>
      <c r="AK23" s="384" t="s">
        <v>17</v>
      </c>
      <c r="AL23" s="384" t="s">
        <v>16</v>
      </c>
      <c r="AM23" s="384" t="s">
        <v>15</v>
      </c>
      <c r="AN23" s="384" t="s">
        <v>14</v>
      </c>
      <c r="AO23" s="384" t="s">
        <v>13</v>
      </c>
      <c r="AP23" s="384" t="s">
        <v>12</v>
      </c>
      <c r="AQ23" s="384" t="s">
        <v>9</v>
      </c>
      <c r="AR23" s="379"/>
      <c r="AS23" s="379"/>
      <c r="AT23" s="379"/>
      <c r="AU23" s="379"/>
      <c r="AV23" s="388"/>
    </row>
    <row r="24" spans="1:48" ht="96.75" customHeight="1" x14ac:dyDescent="0.25">
      <c r="A24" s="396"/>
      <c r="B24" s="400"/>
      <c r="C24" s="385"/>
      <c r="D24" s="385"/>
      <c r="E24" s="390"/>
      <c r="F24" s="381"/>
      <c r="G24" s="381"/>
      <c r="H24" s="381"/>
      <c r="I24" s="383"/>
      <c r="J24" s="383"/>
      <c r="K24" s="383"/>
      <c r="L24" s="381"/>
      <c r="M24" s="385"/>
      <c r="N24" s="385"/>
      <c r="O24" s="385"/>
      <c r="P24" s="379"/>
      <c r="Q24" s="379"/>
      <c r="R24" s="379"/>
      <c r="S24" s="392"/>
      <c r="T24" s="392"/>
      <c r="U24" s="386"/>
      <c r="V24" s="386"/>
      <c r="W24" s="379"/>
      <c r="X24" s="379"/>
      <c r="Y24" s="379"/>
      <c r="Z24" s="379"/>
      <c r="AA24" s="379"/>
      <c r="AB24" s="379"/>
      <c r="AC24" s="379"/>
      <c r="AD24" s="379"/>
      <c r="AE24" s="379"/>
      <c r="AF24" s="142" t="s">
        <v>11</v>
      </c>
      <c r="AG24" s="142" t="s">
        <v>10</v>
      </c>
      <c r="AH24" s="143" t="s">
        <v>2</v>
      </c>
      <c r="AI24" s="143" t="s">
        <v>9</v>
      </c>
      <c r="AJ24" s="385"/>
      <c r="AK24" s="385"/>
      <c r="AL24" s="385"/>
      <c r="AM24" s="385"/>
      <c r="AN24" s="385"/>
      <c r="AO24" s="385"/>
      <c r="AP24" s="385"/>
      <c r="AQ24" s="385"/>
      <c r="AR24" s="379"/>
      <c r="AS24" s="379"/>
      <c r="AT24" s="379"/>
      <c r="AU24" s="379"/>
      <c r="AV24" s="388"/>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63" x14ac:dyDescent="0.25">
      <c r="A26" s="147">
        <v>1</v>
      </c>
      <c r="B26" s="148" t="str">
        <f>A9</f>
        <v xml:space="preserve">Акционерное общество "Западная энергетическая компания" </v>
      </c>
      <c r="C26" s="148" t="s">
        <v>62</v>
      </c>
      <c r="D26" s="162">
        <f>'6.1. Паспорт сетевой график'!D53</f>
        <v>46295</v>
      </c>
      <c r="E26" s="148"/>
      <c r="F26" s="148"/>
      <c r="G26" s="148" t="str">
        <f>'3.1. паспорт Техсостояние ПС'!O25</f>
        <v>нд</v>
      </c>
      <c r="H26" s="148"/>
      <c r="I26" s="148"/>
      <c r="J26" s="148"/>
      <c r="K26" s="148"/>
      <c r="L26" s="148">
        <v>588</v>
      </c>
      <c r="M26" s="148" t="s">
        <v>529</v>
      </c>
      <c r="N26" s="148" t="s">
        <v>546</v>
      </c>
      <c r="O26" s="149" t="str">
        <f>B26</f>
        <v xml:space="preserve">Акционерное общество "Западная энергетическая компания" </v>
      </c>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2"/>
      <c r="AQ26" s="182"/>
      <c r="AR26" s="182"/>
      <c r="AS26" s="182"/>
      <c r="AT26" s="182"/>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pageSetUpPr fitToPage="1"/>
  </sheetPr>
  <dimension ref="A1:H147"/>
  <sheetViews>
    <sheetView view="pageBreakPreview" topLeftCell="A31" zoomScale="90" zoomScaleNormal="90" zoomScaleSheetLayoutView="90" workbookViewId="0">
      <selection activeCell="B26" sqref="B26"/>
    </sheetView>
  </sheetViews>
  <sheetFormatPr defaultRowHeight="15.75" x14ac:dyDescent="0.25"/>
  <cols>
    <col min="1" max="1" width="66.140625" style="58" customWidth="1"/>
    <col min="2" max="2" width="60.28515625" style="58" customWidth="1"/>
    <col min="3" max="3" width="30.42578125" style="32" customWidth="1"/>
    <col min="4" max="4" width="21.855468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420</v>
      </c>
    </row>
    <row r="4" spans="1:8" x14ac:dyDescent="0.25">
      <c r="B4" s="24"/>
    </row>
    <row r="5" spans="1:8" ht="18.75" x14ac:dyDescent="0.3">
      <c r="A5" s="409" t="str">
        <f>'1. паспорт местоположение'!A5:C5</f>
        <v>Год раскрытия информации: 2025 год</v>
      </c>
      <c r="B5" s="409"/>
      <c r="C5" s="52"/>
      <c r="D5" s="52"/>
      <c r="E5" s="52"/>
      <c r="F5" s="52"/>
      <c r="G5" s="52"/>
      <c r="H5" s="52"/>
    </row>
    <row r="6" spans="1:8" ht="18.75" x14ac:dyDescent="0.3">
      <c r="A6" s="84"/>
      <c r="B6" s="84"/>
      <c r="C6" s="84"/>
      <c r="D6" s="84"/>
      <c r="E6" s="84"/>
      <c r="F6" s="84"/>
      <c r="G6" s="84"/>
      <c r="H6" s="84"/>
    </row>
    <row r="7" spans="1:8" ht="18.75" x14ac:dyDescent="0.25">
      <c r="A7" s="303" t="s">
        <v>7</v>
      </c>
      <c r="B7" s="303"/>
      <c r="C7" s="109"/>
      <c r="D7" s="109"/>
      <c r="E7" s="109"/>
      <c r="F7" s="109"/>
      <c r="G7" s="109"/>
      <c r="H7" s="109"/>
    </row>
    <row r="8" spans="1:8" ht="18.75" x14ac:dyDescent="0.25">
      <c r="A8" s="109"/>
      <c r="B8" s="109"/>
      <c r="C8" s="109"/>
      <c r="D8" s="109"/>
      <c r="E8" s="109"/>
      <c r="F8" s="109"/>
      <c r="G8" s="109"/>
      <c r="H8" s="109"/>
    </row>
    <row r="9" spans="1:8" x14ac:dyDescent="0.25">
      <c r="A9" s="301" t="str">
        <f>'1. паспорт местоположение'!A9:C9</f>
        <v xml:space="preserve">Акционерное общество "Западная энергетическая компания" </v>
      </c>
      <c r="B9" s="301"/>
      <c r="C9" s="111"/>
      <c r="D9" s="111"/>
      <c r="E9" s="111"/>
      <c r="F9" s="111"/>
      <c r="G9" s="111"/>
      <c r="H9" s="111"/>
    </row>
    <row r="10" spans="1:8" x14ac:dyDescent="0.25">
      <c r="A10" s="307" t="s">
        <v>6</v>
      </c>
      <c r="B10" s="307"/>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01" t="str">
        <f>'1. паспорт местоположение'!A12:C12</f>
        <v>О 24-31</v>
      </c>
      <c r="B12" s="301"/>
      <c r="C12" s="111"/>
      <c r="D12" s="111"/>
      <c r="E12" s="111"/>
      <c r="F12" s="111"/>
      <c r="G12" s="111"/>
      <c r="H12" s="111"/>
    </row>
    <row r="13" spans="1:8" x14ac:dyDescent="0.25">
      <c r="A13" s="307" t="s">
        <v>5</v>
      </c>
      <c r="B13" s="307"/>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27" t="str">
        <f>'1. паспорт местоположение'!A15:C15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c r="B15" s="327"/>
      <c r="C15" s="111"/>
      <c r="D15" s="111"/>
      <c r="E15" s="111"/>
      <c r="F15" s="111"/>
      <c r="G15" s="111"/>
      <c r="H15" s="111"/>
    </row>
    <row r="16" spans="1:8" x14ac:dyDescent="0.25">
      <c r="A16" s="307" t="s">
        <v>4</v>
      </c>
      <c r="B16" s="307"/>
      <c r="C16" s="112"/>
      <c r="D16" s="112"/>
      <c r="E16" s="112"/>
      <c r="F16" s="112"/>
      <c r="G16" s="112"/>
      <c r="H16" s="112"/>
    </row>
    <row r="17" spans="1:2" x14ac:dyDescent="0.25">
      <c r="B17" s="59"/>
    </row>
    <row r="18" spans="1:2" ht="33.75" customHeight="1" x14ac:dyDescent="0.25">
      <c r="A18" s="404" t="s">
        <v>406</v>
      </c>
      <c r="B18" s="405"/>
    </row>
    <row r="19" spans="1:2" x14ac:dyDescent="0.25">
      <c r="B19" s="24"/>
    </row>
    <row r="20" spans="1:2" ht="16.5" thickBot="1" x14ac:dyDescent="0.3">
      <c r="B20" s="60"/>
    </row>
    <row r="21" spans="1:2" ht="65.25" customHeight="1" thickBot="1" x14ac:dyDescent="0.3">
      <c r="A21" s="61" t="s">
        <v>303</v>
      </c>
      <c r="B21" s="103" t="str">
        <f>A15</f>
        <v>Создание интеллектуальной системы учета электрической энергии с установкой приборов учета электрической энергии в количестве 155 шт. с интеграцией в автоматизированную систему учета электроэнергии по технологии передачи данных стандарта GSM</v>
      </c>
    </row>
    <row r="22" spans="1:2" ht="30" customHeight="1" thickBot="1" x14ac:dyDescent="0.3">
      <c r="A22" s="61" t="s">
        <v>304</v>
      </c>
      <c r="B22" s="189" t="str">
        <f>'1. паспорт местоположение'!C27</f>
        <v xml:space="preserve"> Городской округ "Город Калининград"</v>
      </c>
    </row>
    <row r="23" spans="1:2" ht="16.5" thickBot="1" x14ac:dyDescent="0.3">
      <c r="A23" s="61" t="s">
        <v>289</v>
      </c>
      <c r="B23" s="62" t="s">
        <v>541</v>
      </c>
    </row>
    <row r="24" spans="1:2" ht="16.5" thickBot="1" x14ac:dyDescent="0.3">
      <c r="A24" s="61" t="s">
        <v>305</v>
      </c>
      <c r="B24" s="62" t="s">
        <v>537</v>
      </c>
    </row>
    <row r="25" spans="1:2" ht="16.5" thickBot="1" x14ac:dyDescent="0.3">
      <c r="A25" s="63" t="s">
        <v>306</v>
      </c>
      <c r="B25" s="188">
        <f>'6.1. Паспорт сетевой график'!D53</f>
        <v>46295</v>
      </c>
    </row>
    <row r="26" spans="1:2" ht="16.5" thickBot="1" x14ac:dyDescent="0.3">
      <c r="A26" s="64" t="s">
        <v>307</v>
      </c>
      <c r="B26" s="101" t="s">
        <v>434</v>
      </c>
    </row>
    <row r="27" spans="1:2" ht="29.25" thickBot="1" x14ac:dyDescent="0.3">
      <c r="A27" s="71" t="s">
        <v>560</v>
      </c>
      <c r="B27" s="102">
        <f>'6.2. Паспорт фин осв ввод'!D24</f>
        <v>11.455330763999998</v>
      </c>
    </row>
    <row r="28" spans="1:2" ht="42" customHeight="1" thickBot="1" x14ac:dyDescent="0.3">
      <c r="A28" s="66" t="s">
        <v>308</v>
      </c>
      <c r="B28" s="66" t="s">
        <v>547</v>
      </c>
    </row>
    <row r="29" spans="1:2" ht="29.25" thickBot="1" x14ac:dyDescent="0.3">
      <c r="A29" s="72" t="s">
        <v>309</v>
      </c>
      <c r="B29" s="102"/>
    </row>
    <row r="30" spans="1:2" ht="29.25" thickBot="1" x14ac:dyDescent="0.3">
      <c r="A30" s="72" t="s">
        <v>310</v>
      </c>
      <c r="B30" s="102"/>
    </row>
    <row r="31" spans="1:2" ht="16.5" thickBot="1" x14ac:dyDescent="0.3">
      <c r="A31" s="66" t="s">
        <v>311</v>
      </c>
      <c r="B31" s="102"/>
    </row>
    <row r="32" spans="1:2" ht="29.25" thickBot="1" x14ac:dyDescent="0.3">
      <c r="A32" s="72" t="s">
        <v>312</v>
      </c>
      <c r="B32" s="102"/>
    </row>
    <row r="33" spans="1:3" s="153" customFormat="1" ht="16.5" thickBot="1" x14ac:dyDescent="0.3">
      <c r="A33" s="160"/>
      <c r="B33" s="161"/>
    </row>
    <row r="34" spans="1:3" ht="16.5" thickBot="1" x14ac:dyDescent="0.3">
      <c r="A34" s="66" t="s">
        <v>314</v>
      </c>
      <c r="B34" s="91"/>
    </row>
    <row r="35" spans="1:3" ht="16.5" thickBot="1" x14ac:dyDescent="0.3">
      <c r="A35" s="66" t="s">
        <v>315</v>
      </c>
      <c r="B35" s="102"/>
    </row>
    <row r="36" spans="1:3" ht="16.5" thickBot="1" x14ac:dyDescent="0.3">
      <c r="A36" s="66" t="s">
        <v>316</v>
      </c>
      <c r="B36" s="102"/>
    </row>
    <row r="37" spans="1:3" s="153" customFormat="1" ht="16.5" thickBot="1" x14ac:dyDescent="0.3">
      <c r="A37" s="89" t="s">
        <v>313</v>
      </c>
      <c r="B37" s="90"/>
    </row>
    <row r="38" spans="1:3" ht="16.5" thickBot="1" x14ac:dyDescent="0.3">
      <c r="A38" s="66" t="s">
        <v>314</v>
      </c>
      <c r="B38" s="91">
        <f>B37/$B$27</f>
        <v>0</v>
      </c>
    </row>
    <row r="39" spans="1:3" ht="16.5" thickBot="1" x14ac:dyDescent="0.3">
      <c r="A39" s="66" t="s">
        <v>315</v>
      </c>
      <c r="B39" s="88"/>
    </row>
    <row r="40" spans="1:3" ht="16.5" thickBot="1" x14ac:dyDescent="0.3">
      <c r="A40" s="66" t="s">
        <v>316</v>
      </c>
      <c r="B40" s="88"/>
    </row>
    <row r="41" spans="1:3" ht="16.5" thickBot="1" x14ac:dyDescent="0.3">
      <c r="A41" s="89" t="s">
        <v>313</v>
      </c>
      <c r="B41" s="90"/>
      <c r="C41" s="153"/>
    </row>
    <row r="42" spans="1:3" ht="16.5" thickBot="1" x14ac:dyDescent="0.3">
      <c r="A42" s="66" t="s">
        <v>314</v>
      </c>
      <c r="B42" s="91">
        <f>B41/$B$27</f>
        <v>0</v>
      </c>
    </row>
    <row r="43" spans="1:3" ht="16.5" thickBot="1" x14ac:dyDescent="0.3">
      <c r="A43" s="66" t="s">
        <v>315</v>
      </c>
      <c r="B43" s="88"/>
    </row>
    <row r="44" spans="1:3" ht="16.5" thickBot="1" x14ac:dyDescent="0.3">
      <c r="A44" s="66" t="s">
        <v>316</v>
      </c>
      <c r="B44" s="88"/>
    </row>
    <row r="45" spans="1:3" ht="16.5" thickBot="1" x14ac:dyDescent="0.3">
      <c r="A45" s="89" t="s">
        <v>313</v>
      </c>
      <c r="B45" s="90"/>
      <c r="C45" s="153"/>
    </row>
    <row r="46" spans="1:3" ht="16.5" thickBot="1" x14ac:dyDescent="0.3">
      <c r="A46" s="66" t="s">
        <v>314</v>
      </c>
      <c r="B46" s="91">
        <f>B45/$B$27</f>
        <v>0</v>
      </c>
    </row>
    <row r="47" spans="1:3" ht="16.5" thickBot="1" x14ac:dyDescent="0.3">
      <c r="A47" s="66" t="s">
        <v>315</v>
      </c>
      <c r="B47" s="88"/>
    </row>
    <row r="48" spans="1:3" ht="16.5" thickBot="1" x14ac:dyDescent="0.3">
      <c r="A48" s="66" t="s">
        <v>316</v>
      </c>
      <c r="B48" s="88"/>
    </row>
    <row r="49" spans="1:3" ht="16.5" thickBot="1" x14ac:dyDescent="0.3">
      <c r="A49" s="89" t="s">
        <v>313</v>
      </c>
      <c r="B49" s="90"/>
      <c r="C49" s="153"/>
    </row>
    <row r="50" spans="1:3" ht="16.5" thickBot="1" x14ac:dyDescent="0.3">
      <c r="A50" s="66" t="s">
        <v>314</v>
      </c>
      <c r="B50" s="91">
        <f>B49/$B$27</f>
        <v>0</v>
      </c>
    </row>
    <row r="51" spans="1:3" ht="16.5" thickBot="1" x14ac:dyDescent="0.3">
      <c r="A51" s="66" t="s">
        <v>315</v>
      </c>
      <c r="B51" s="88"/>
    </row>
    <row r="52" spans="1:3" ht="16.5" thickBot="1" x14ac:dyDescent="0.3">
      <c r="A52" s="66" t="s">
        <v>316</v>
      </c>
      <c r="B52" s="88"/>
    </row>
    <row r="53" spans="1:3" ht="29.25" thickBot="1" x14ac:dyDescent="0.3">
      <c r="A53" s="72" t="s">
        <v>317</v>
      </c>
      <c r="B53" s="88">
        <f xml:space="preserve"> SUMIF(C54:C110, 20,B54:B110)</f>
        <v>0</v>
      </c>
    </row>
    <row r="54" spans="1:3" s="153" customFormat="1" ht="16.5" thickBot="1" x14ac:dyDescent="0.3">
      <c r="A54" s="89" t="s">
        <v>313</v>
      </c>
      <c r="B54" s="90"/>
    </row>
    <row r="55" spans="1:3" ht="16.5" thickBot="1" x14ac:dyDescent="0.3">
      <c r="A55" s="66" t="s">
        <v>314</v>
      </c>
      <c r="B55" s="91">
        <f>B54/$B$27</f>
        <v>0</v>
      </c>
    </row>
    <row r="56" spans="1:3" ht="16.5" thickBot="1" x14ac:dyDescent="0.3">
      <c r="A56" s="66" t="s">
        <v>315</v>
      </c>
      <c r="B56" s="88"/>
    </row>
    <row r="57" spans="1:3" ht="16.5" thickBot="1" x14ac:dyDescent="0.3">
      <c r="A57" s="66" t="s">
        <v>316</v>
      </c>
      <c r="B57" s="88"/>
    </row>
    <row r="58" spans="1:3" s="153" customFormat="1" ht="16.5" thickBot="1" x14ac:dyDescent="0.3">
      <c r="A58" s="89" t="s">
        <v>313</v>
      </c>
      <c r="B58" s="90"/>
    </row>
    <row r="59" spans="1:3" ht="16.5" thickBot="1" x14ac:dyDescent="0.3">
      <c r="A59" s="66" t="s">
        <v>314</v>
      </c>
      <c r="B59" s="91">
        <f>B58/$B$27</f>
        <v>0</v>
      </c>
    </row>
    <row r="60" spans="1:3" ht="16.5" thickBot="1" x14ac:dyDescent="0.3">
      <c r="A60" s="66" t="s">
        <v>315</v>
      </c>
      <c r="B60" s="88"/>
    </row>
    <row r="61" spans="1:3" ht="16.5" thickBot="1" x14ac:dyDescent="0.3">
      <c r="A61" s="66" t="s">
        <v>316</v>
      </c>
      <c r="B61" s="88"/>
    </row>
    <row r="62" spans="1:3" s="153" customFormat="1" ht="16.5" thickBot="1" x14ac:dyDescent="0.3">
      <c r="A62" s="89" t="s">
        <v>313</v>
      </c>
      <c r="B62" s="90"/>
    </row>
    <row r="63" spans="1:3" ht="16.5" thickBot="1" x14ac:dyDescent="0.3">
      <c r="A63" s="66" t="s">
        <v>314</v>
      </c>
      <c r="B63" s="91">
        <f>B62/$B$27</f>
        <v>0</v>
      </c>
    </row>
    <row r="64" spans="1:3" ht="16.5" thickBot="1" x14ac:dyDescent="0.3">
      <c r="A64" s="66" t="s">
        <v>315</v>
      </c>
      <c r="B64" s="88"/>
    </row>
    <row r="65" spans="1:2" ht="16.5" thickBot="1" x14ac:dyDescent="0.3">
      <c r="A65" s="66" t="s">
        <v>316</v>
      </c>
      <c r="B65" s="88"/>
    </row>
    <row r="66" spans="1:2" s="153" customFormat="1" ht="16.5" thickBot="1" x14ac:dyDescent="0.3">
      <c r="A66" s="89" t="s">
        <v>313</v>
      </c>
      <c r="B66" s="90"/>
    </row>
    <row r="67" spans="1:2" ht="16.5" thickBot="1" x14ac:dyDescent="0.3">
      <c r="A67" s="66" t="s">
        <v>314</v>
      </c>
      <c r="B67" s="91">
        <f>B66/$B$27</f>
        <v>0</v>
      </c>
    </row>
    <row r="68" spans="1:2" ht="16.5" thickBot="1" x14ac:dyDescent="0.3">
      <c r="A68" s="66" t="s">
        <v>315</v>
      </c>
      <c r="B68" s="88"/>
    </row>
    <row r="69" spans="1:2" ht="16.5" thickBot="1" x14ac:dyDescent="0.3">
      <c r="A69" s="66" t="s">
        <v>316</v>
      </c>
      <c r="B69" s="88"/>
    </row>
    <row r="70" spans="1:2" ht="29.25" thickBot="1" x14ac:dyDescent="0.3">
      <c r="A70" s="72" t="s">
        <v>318</v>
      </c>
      <c r="B70" s="88"/>
    </row>
    <row r="71" spans="1:2" s="153" customFormat="1" ht="16.5" thickBot="1" x14ac:dyDescent="0.3">
      <c r="A71" s="160"/>
      <c r="B71" s="161"/>
    </row>
    <row r="72" spans="1:2" ht="16.5" thickBot="1" x14ac:dyDescent="0.3">
      <c r="A72" s="66" t="s">
        <v>314</v>
      </c>
      <c r="B72" s="91"/>
    </row>
    <row r="73" spans="1:2" ht="16.5" thickBot="1" x14ac:dyDescent="0.3">
      <c r="A73" s="66" t="s">
        <v>315</v>
      </c>
      <c r="B73" s="102"/>
    </row>
    <row r="74" spans="1:2" ht="16.5" thickBot="1" x14ac:dyDescent="0.3">
      <c r="A74" s="66" t="s">
        <v>316</v>
      </c>
      <c r="B74" s="102"/>
    </row>
    <row r="75" spans="1:2" s="153" customFormat="1" ht="16.5" thickBot="1" x14ac:dyDescent="0.3">
      <c r="A75" s="160"/>
      <c r="B75" s="161"/>
    </row>
    <row r="76" spans="1:2" ht="16.5" thickBot="1" x14ac:dyDescent="0.3">
      <c r="A76" s="66" t="s">
        <v>314</v>
      </c>
      <c r="B76" s="91"/>
    </row>
    <row r="77" spans="1:2" ht="16.5" thickBot="1" x14ac:dyDescent="0.3">
      <c r="A77" s="66" t="s">
        <v>315</v>
      </c>
      <c r="B77" s="102"/>
    </row>
    <row r="78" spans="1:2" ht="16.5" thickBot="1" x14ac:dyDescent="0.3">
      <c r="A78" s="66" t="s">
        <v>316</v>
      </c>
      <c r="B78" s="102"/>
    </row>
    <row r="79" spans="1:2" s="153" customFormat="1" ht="16.5" thickBot="1" x14ac:dyDescent="0.3">
      <c r="A79" s="160"/>
      <c r="B79" s="161"/>
    </row>
    <row r="80" spans="1:2" ht="16.5" thickBot="1" x14ac:dyDescent="0.3">
      <c r="A80" s="66" t="s">
        <v>314</v>
      </c>
      <c r="B80" s="91"/>
    </row>
    <row r="81" spans="1:2" ht="16.5" thickBot="1" x14ac:dyDescent="0.3">
      <c r="A81" s="66" t="s">
        <v>315</v>
      </c>
      <c r="B81" s="88"/>
    </row>
    <row r="82" spans="1:2" ht="16.5" thickBot="1" x14ac:dyDescent="0.3">
      <c r="A82" s="66" t="s">
        <v>316</v>
      </c>
      <c r="B82" s="88"/>
    </row>
    <row r="83" spans="1:2" s="153" customFormat="1" ht="16.5" thickBot="1" x14ac:dyDescent="0.3">
      <c r="A83" s="89" t="s">
        <v>313</v>
      </c>
      <c r="B83" s="90"/>
    </row>
    <row r="84" spans="1:2" ht="16.5" thickBot="1" x14ac:dyDescent="0.3">
      <c r="A84" s="66" t="s">
        <v>314</v>
      </c>
      <c r="B84" s="91"/>
    </row>
    <row r="85" spans="1:2" ht="16.5" thickBot="1" x14ac:dyDescent="0.3">
      <c r="A85" s="66" t="s">
        <v>315</v>
      </c>
      <c r="B85" s="88"/>
    </row>
    <row r="86" spans="1:2" ht="16.5" thickBot="1" x14ac:dyDescent="0.3">
      <c r="A86" s="66" t="s">
        <v>316</v>
      </c>
      <c r="B86" s="88"/>
    </row>
    <row r="87" spans="1:2" s="153" customFormat="1" ht="16.5" thickBot="1" x14ac:dyDescent="0.3">
      <c r="A87" s="89" t="s">
        <v>313</v>
      </c>
      <c r="B87" s="90"/>
    </row>
    <row r="88" spans="1:2" ht="16.5" thickBot="1" x14ac:dyDescent="0.3">
      <c r="A88" s="66" t="s">
        <v>314</v>
      </c>
      <c r="B88" s="91"/>
    </row>
    <row r="89" spans="1:2" ht="16.5" thickBot="1" x14ac:dyDescent="0.3">
      <c r="A89" s="66" t="s">
        <v>315</v>
      </c>
      <c r="B89" s="88"/>
    </row>
    <row r="90" spans="1:2" ht="16.5" thickBot="1" x14ac:dyDescent="0.3">
      <c r="A90" s="66" t="s">
        <v>316</v>
      </c>
      <c r="B90" s="88"/>
    </row>
    <row r="91" spans="1:2" s="153" customFormat="1" ht="16.5" thickBot="1" x14ac:dyDescent="0.3">
      <c r="A91" s="89" t="s">
        <v>313</v>
      </c>
      <c r="B91" s="90"/>
    </row>
    <row r="92" spans="1:2" ht="16.5" thickBot="1" x14ac:dyDescent="0.3">
      <c r="A92" s="66" t="s">
        <v>314</v>
      </c>
      <c r="B92" s="91"/>
    </row>
    <row r="93" spans="1:2" ht="16.5" thickBot="1" x14ac:dyDescent="0.3">
      <c r="A93" s="66" t="s">
        <v>315</v>
      </c>
      <c r="B93" s="88"/>
    </row>
    <row r="94" spans="1:2" ht="16.5" thickBot="1" x14ac:dyDescent="0.3">
      <c r="A94" s="66" t="s">
        <v>316</v>
      </c>
      <c r="B94" s="88"/>
    </row>
    <row r="95" spans="1:2" s="153" customFormat="1" ht="16.5" thickBot="1" x14ac:dyDescent="0.3">
      <c r="A95" s="89" t="s">
        <v>313</v>
      </c>
      <c r="B95" s="90"/>
    </row>
    <row r="96" spans="1:2" ht="16.5" thickBot="1" x14ac:dyDescent="0.3">
      <c r="A96" s="66" t="s">
        <v>314</v>
      </c>
      <c r="B96" s="91"/>
    </row>
    <row r="97" spans="1:2" ht="16.5" thickBot="1" x14ac:dyDescent="0.3">
      <c r="A97" s="66" t="s">
        <v>315</v>
      </c>
      <c r="B97" s="88"/>
    </row>
    <row r="98" spans="1:2" ht="16.5" thickBot="1" x14ac:dyDescent="0.3">
      <c r="A98" s="66" t="s">
        <v>316</v>
      </c>
      <c r="B98" s="88"/>
    </row>
    <row r="99" spans="1:2" s="153" customFormat="1" ht="16.5" thickBot="1" x14ac:dyDescent="0.3">
      <c r="A99" s="89" t="s">
        <v>313</v>
      </c>
      <c r="B99" s="90"/>
    </row>
    <row r="100" spans="1:2" ht="16.5" thickBot="1" x14ac:dyDescent="0.3">
      <c r="A100" s="66" t="s">
        <v>314</v>
      </c>
      <c r="B100" s="91">
        <f>B99/$B$27</f>
        <v>0</v>
      </c>
    </row>
    <row r="101" spans="1:2" ht="16.5" thickBot="1" x14ac:dyDescent="0.3">
      <c r="A101" s="66" t="s">
        <v>315</v>
      </c>
      <c r="B101" s="88"/>
    </row>
    <row r="102" spans="1:2" ht="16.5" thickBot="1" x14ac:dyDescent="0.3">
      <c r="A102" s="66" t="s">
        <v>316</v>
      </c>
      <c r="B102" s="88"/>
    </row>
    <row r="103" spans="1:2" s="153" customFormat="1" ht="16.5" thickBot="1" x14ac:dyDescent="0.3">
      <c r="A103" s="89" t="s">
        <v>313</v>
      </c>
      <c r="B103" s="90"/>
    </row>
    <row r="104" spans="1:2" ht="16.5" thickBot="1" x14ac:dyDescent="0.3">
      <c r="A104" s="66" t="s">
        <v>314</v>
      </c>
      <c r="B104" s="91">
        <f>B103/$B$27</f>
        <v>0</v>
      </c>
    </row>
    <row r="105" spans="1:2" ht="16.5" thickBot="1" x14ac:dyDescent="0.3">
      <c r="A105" s="66" t="s">
        <v>315</v>
      </c>
      <c r="B105" s="88"/>
    </row>
    <row r="106" spans="1:2" ht="16.5" thickBot="1" x14ac:dyDescent="0.3">
      <c r="A106" s="66" t="s">
        <v>316</v>
      </c>
      <c r="B106" s="88"/>
    </row>
    <row r="107" spans="1:2" s="153" customFormat="1" ht="16.5" thickBot="1" x14ac:dyDescent="0.3">
      <c r="A107" s="89" t="s">
        <v>313</v>
      </c>
      <c r="B107" s="90"/>
    </row>
    <row r="108" spans="1:2" ht="16.5" thickBot="1" x14ac:dyDescent="0.3">
      <c r="A108" s="66" t="s">
        <v>314</v>
      </c>
      <c r="B108" s="91">
        <f>B107/$B$27</f>
        <v>0</v>
      </c>
    </row>
    <row r="109" spans="1:2" ht="16.5" thickBot="1" x14ac:dyDescent="0.3">
      <c r="A109" s="66" t="s">
        <v>315</v>
      </c>
      <c r="B109" s="88"/>
    </row>
    <row r="110" spans="1:2" ht="16.5" thickBot="1" x14ac:dyDescent="0.3">
      <c r="A110" s="66" t="s">
        <v>316</v>
      </c>
      <c r="B110" s="88"/>
    </row>
    <row r="111" spans="1:2" ht="29.25" thickBot="1" x14ac:dyDescent="0.3">
      <c r="A111" s="65" t="s">
        <v>319</v>
      </c>
      <c r="B111" s="91">
        <f>B30/B27</f>
        <v>0</v>
      </c>
    </row>
    <row r="112" spans="1:2" ht="16.5" thickBot="1" x14ac:dyDescent="0.3">
      <c r="A112" s="67" t="s">
        <v>311</v>
      </c>
      <c r="B112" s="73"/>
    </row>
    <row r="113" spans="1:2" ht="16.5" thickBot="1" x14ac:dyDescent="0.3">
      <c r="A113" s="67" t="s">
        <v>320</v>
      </c>
      <c r="B113" s="91">
        <f>B33/B27</f>
        <v>0</v>
      </c>
    </row>
    <row r="114" spans="1:2" ht="16.5" thickBot="1" x14ac:dyDescent="0.3">
      <c r="A114" s="67" t="s">
        <v>321</v>
      </c>
      <c r="B114" s="91"/>
    </row>
    <row r="115" spans="1:2" ht="16.5" thickBot="1" x14ac:dyDescent="0.3">
      <c r="A115" s="67" t="s">
        <v>322</v>
      </c>
      <c r="B115" s="91">
        <f>B70/B27</f>
        <v>0</v>
      </c>
    </row>
    <row r="116" spans="1:2" ht="16.5" thickBot="1" x14ac:dyDescent="0.3">
      <c r="A116" s="63" t="s">
        <v>323</v>
      </c>
      <c r="B116" s="92">
        <f>B117/$B$27</f>
        <v>0</v>
      </c>
    </row>
    <row r="117" spans="1:2" ht="16.5" thickBot="1" x14ac:dyDescent="0.3">
      <c r="A117" s="63" t="s">
        <v>324</v>
      </c>
      <c r="B117" s="178">
        <f xml:space="preserve"> SUMIF(C33:C110, 1,B33:B110)</f>
        <v>0</v>
      </c>
    </row>
    <row r="118" spans="1:2" ht="16.5" thickBot="1" x14ac:dyDescent="0.3">
      <c r="A118" s="63" t="s">
        <v>325</v>
      </c>
      <c r="B118" s="92">
        <f>B119/$B$27</f>
        <v>0</v>
      </c>
    </row>
    <row r="119" spans="1:2" ht="16.5" thickBot="1" x14ac:dyDescent="0.3">
      <c r="A119" s="64" t="s">
        <v>326</v>
      </c>
      <c r="B119" s="178">
        <f xml:space="preserve"> SUMIF(C33:C110, 2,B33:B110)</f>
        <v>0</v>
      </c>
    </row>
    <row r="120" spans="1:2" ht="15.75" customHeight="1" x14ac:dyDescent="0.25">
      <c r="A120" s="65" t="s">
        <v>327</v>
      </c>
      <c r="B120" s="67" t="s">
        <v>328</v>
      </c>
    </row>
    <row r="121" spans="1:2" x14ac:dyDescent="0.25">
      <c r="A121" s="69" t="s">
        <v>329</v>
      </c>
      <c r="B121" s="69" t="str">
        <f>A9</f>
        <v xml:space="preserve">Акционерное общество "Западная энергетическая компания" </v>
      </c>
    </row>
    <row r="122" spans="1:2" x14ac:dyDescent="0.25">
      <c r="A122" s="69" t="s">
        <v>330</v>
      </c>
      <c r="B122" s="69"/>
    </row>
    <row r="123" spans="1:2" x14ac:dyDescent="0.25">
      <c r="A123" s="69" t="s">
        <v>331</v>
      </c>
      <c r="B123" s="69"/>
    </row>
    <row r="124" spans="1:2" x14ac:dyDescent="0.25">
      <c r="A124" s="69" t="s">
        <v>332</v>
      </c>
      <c r="B124" s="69"/>
    </row>
    <row r="125" spans="1:2" ht="16.5" thickBot="1" x14ac:dyDescent="0.3">
      <c r="A125" s="70" t="s">
        <v>333</v>
      </c>
      <c r="B125" s="70"/>
    </row>
    <row r="126" spans="1:2" ht="30.75" thickBot="1" x14ac:dyDescent="0.3">
      <c r="A126" s="67" t="s">
        <v>334</v>
      </c>
      <c r="B126" s="68"/>
    </row>
    <row r="127" spans="1:2" ht="29.25" thickBot="1" x14ac:dyDescent="0.3">
      <c r="A127" s="63" t="s">
        <v>335</v>
      </c>
      <c r="B127" s="179"/>
    </row>
    <row r="128" spans="1:2" ht="16.5" thickBot="1" x14ac:dyDescent="0.3">
      <c r="A128" s="67" t="s">
        <v>311</v>
      </c>
      <c r="B128" s="180"/>
    </row>
    <row r="129" spans="1:2" ht="16.5" thickBot="1" x14ac:dyDescent="0.3">
      <c r="A129" s="67" t="s">
        <v>336</v>
      </c>
      <c r="B129" s="179"/>
    </row>
    <row r="130" spans="1:2" ht="16.5" thickBot="1" x14ac:dyDescent="0.3">
      <c r="A130" s="67" t="s">
        <v>337</v>
      </c>
      <c r="B130" s="180"/>
    </row>
    <row r="131" spans="1:2" ht="16.5" thickBot="1" x14ac:dyDescent="0.3">
      <c r="A131" s="76" t="s">
        <v>338</v>
      </c>
      <c r="B131" s="106"/>
    </row>
    <row r="132" spans="1:2" ht="16.5" thickBot="1" x14ac:dyDescent="0.3">
      <c r="A132" s="63" t="s">
        <v>339</v>
      </c>
      <c r="B132" s="74"/>
    </row>
    <row r="133" spans="1:2" ht="16.5" thickBot="1" x14ac:dyDescent="0.3">
      <c r="A133" s="69" t="s">
        <v>340</v>
      </c>
      <c r="B133" s="177">
        <f>'6.1. Паспорт сетевой график'!H43</f>
        <v>45807</v>
      </c>
    </row>
    <row r="134" spans="1:2" ht="16.5" thickBot="1" x14ac:dyDescent="0.3">
      <c r="A134" s="69" t="s">
        <v>341</v>
      </c>
      <c r="B134" s="77" t="s">
        <v>542</v>
      </c>
    </row>
    <row r="135" spans="1:2" ht="16.5" thickBot="1" x14ac:dyDescent="0.3">
      <c r="A135" s="69" t="s">
        <v>342</v>
      </c>
      <c r="B135" s="77" t="s">
        <v>542</v>
      </c>
    </row>
    <row r="136" spans="1:2" ht="29.25" thickBot="1" x14ac:dyDescent="0.3">
      <c r="A136" s="78" t="s">
        <v>343</v>
      </c>
      <c r="B136" s="75" t="s">
        <v>543</v>
      </c>
    </row>
    <row r="137" spans="1:2" ht="28.5" customHeight="1" x14ac:dyDescent="0.25">
      <c r="A137" s="65" t="s">
        <v>344</v>
      </c>
      <c r="B137" s="406" t="s">
        <v>542</v>
      </c>
    </row>
    <row r="138" spans="1:2" x14ac:dyDescent="0.25">
      <c r="A138" s="69" t="s">
        <v>345</v>
      </c>
      <c r="B138" s="407"/>
    </row>
    <row r="139" spans="1:2" x14ac:dyDescent="0.25">
      <c r="A139" s="69" t="s">
        <v>346</v>
      </c>
      <c r="B139" s="407"/>
    </row>
    <row r="140" spans="1:2" x14ac:dyDescent="0.25">
      <c r="A140" s="69" t="s">
        <v>347</v>
      </c>
      <c r="B140" s="407"/>
    </row>
    <row r="141" spans="1:2" x14ac:dyDescent="0.25">
      <c r="A141" s="69" t="s">
        <v>348</v>
      </c>
      <c r="B141" s="407"/>
    </row>
    <row r="142" spans="1:2" ht="16.5" thickBot="1" x14ac:dyDescent="0.3">
      <c r="A142" s="79" t="s">
        <v>349</v>
      </c>
      <c r="B142" s="408"/>
    </row>
    <row r="145" spans="1:2" x14ac:dyDescent="0.25">
      <c r="A145" s="80"/>
      <c r="B145" s="81"/>
    </row>
    <row r="146" spans="1:2" x14ac:dyDescent="0.25">
      <c r="B146" s="82"/>
    </row>
    <row r="147" spans="1:2" x14ac:dyDescent="0.25">
      <c r="B147" s="83"/>
    </row>
  </sheetData>
  <mergeCells count="10">
    <mergeCell ref="A5:B5"/>
    <mergeCell ref="A7:B7"/>
    <mergeCell ref="A9:B9"/>
    <mergeCell ref="A10:B10"/>
    <mergeCell ref="A12:B12"/>
    <mergeCell ref="A15:B15"/>
    <mergeCell ref="A16:B16"/>
    <mergeCell ref="A18:B18"/>
    <mergeCell ref="B137:B142"/>
    <mergeCell ref="A13:B13"/>
  </mergeCells>
  <hyperlinks>
    <hyperlink ref="B22" r:id="rId1" display="Приборы учета.kmz" xr:uid="{00000000-0004-0000-0D00-000000000000}"/>
  </hyperlinks>
  <pageMargins left="0.70866141732283472" right="0.70866141732283472" top="0.74803149606299213" bottom="0.74803149606299213" header="0.31496062992125984" footer="0.31496062992125984"/>
  <pageSetup paperSize="8" scale="42"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2021-02-22T21:56:33Z</cp:lastPrinted>
  <dcterms:created xsi:type="dcterms:W3CDTF">2015-08-16T15:31:05Z</dcterms:created>
  <dcterms:modified xsi:type="dcterms:W3CDTF">2025-03-15T20:13:08Z</dcterms:modified>
</cp:coreProperties>
</file>